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ЭтаКнига" defaultThemeVersion="124226"/>
  <bookViews>
    <workbookView xWindow="240" yWindow="1185" windowWidth="14805" windowHeight="6930" tabRatio="531"/>
  </bookViews>
  <sheets>
    <sheet name="тарифы стац. 2018" sheetId="12" r:id="rId1"/>
    <sheet name="Лист1" sheetId="10" r:id="rId2"/>
  </sheets>
  <definedNames>
    <definedName name="_xlnm.Print_Titles" localSheetId="0">'тарифы стац. 2018'!$11:$13</definedName>
  </definedNames>
  <calcPr calcId="124519"/>
</workbook>
</file>

<file path=xl/calcChain.xml><?xml version="1.0" encoding="utf-8"?>
<calcChain xmlns="http://schemas.openxmlformats.org/spreadsheetml/2006/main">
  <c r="M14" i="12"/>
  <c r="M338"/>
  <c r="N338"/>
  <c r="O338"/>
  <c r="M339"/>
  <c r="N339"/>
  <c r="O339"/>
  <c r="M340"/>
  <c r="N340"/>
  <c r="O340"/>
  <c r="M341"/>
  <c r="N341"/>
  <c r="O341"/>
  <c r="M342"/>
  <c r="N342"/>
  <c r="O342"/>
  <c r="M343"/>
  <c r="N343"/>
  <c r="O343"/>
  <c r="M344"/>
  <c r="N344"/>
  <c r="O344"/>
  <c r="M345"/>
  <c r="N345"/>
  <c r="O345"/>
  <c r="M351"/>
  <c r="N351"/>
  <c r="O351"/>
  <c r="M15"/>
  <c r="N15"/>
  <c r="O15"/>
  <c r="M16"/>
  <c r="N16"/>
  <c r="O16"/>
  <c r="M17"/>
  <c r="N17"/>
  <c r="O17"/>
  <c r="M18"/>
  <c r="N18"/>
  <c r="O18"/>
  <c r="M19"/>
  <c r="N19"/>
  <c r="O19"/>
  <c r="M20"/>
  <c r="N20"/>
  <c r="O20"/>
  <c r="M21"/>
  <c r="N21"/>
  <c r="O21"/>
  <c r="M22"/>
  <c r="N22"/>
  <c r="O22"/>
  <c r="M23"/>
  <c r="N23"/>
  <c r="O23"/>
  <c r="M24"/>
  <c r="N24"/>
  <c r="O24"/>
  <c r="M25"/>
  <c r="N25"/>
  <c r="O25"/>
  <c r="M26"/>
  <c r="N26"/>
  <c r="O26"/>
  <c r="M27"/>
  <c r="N27"/>
  <c r="O27"/>
  <c r="M28"/>
  <c r="N28"/>
  <c r="O28"/>
  <c r="M29"/>
  <c r="N29"/>
  <c r="O29"/>
  <c r="M30"/>
  <c r="N30"/>
  <c r="O30"/>
  <c r="M31"/>
  <c r="N31"/>
  <c r="O31"/>
  <c r="M32"/>
  <c r="N32"/>
  <c r="O32"/>
  <c r="M33"/>
  <c r="N33"/>
  <c r="O33"/>
  <c r="M34"/>
  <c r="N34"/>
  <c r="O34"/>
  <c r="M35"/>
  <c r="N35"/>
  <c r="O35"/>
  <c r="M36"/>
  <c r="N36"/>
  <c r="O36"/>
  <c r="M37"/>
  <c r="N37"/>
  <c r="O37"/>
  <c r="M38"/>
  <c r="N38"/>
  <c r="O38"/>
  <c r="M39"/>
  <c r="N39"/>
  <c r="O39"/>
  <c r="M40"/>
  <c r="N40"/>
  <c r="O40"/>
  <c r="M41"/>
  <c r="N41"/>
  <c r="O41"/>
  <c r="M42"/>
  <c r="N42"/>
  <c r="O42"/>
  <c r="M43"/>
  <c r="N43"/>
  <c r="O43"/>
  <c r="M44"/>
  <c r="N44"/>
  <c r="O44"/>
  <c r="M45"/>
  <c r="N45"/>
  <c r="O45"/>
  <c r="M46"/>
  <c r="N46"/>
  <c r="O46"/>
  <c r="M47"/>
  <c r="N47"/>
  <c r="O47"/>
  <c r="M48"/>
  <c r="N48"/>
  <c r="O48"/>
  <c r="M49"/>
  <c r="N49"/>
  <c r="O49"/>
  <c r="M50"/>
  <c r="N50"/>
  <c r="O50"/>
  <c r="M51"/>
  <c r="N51"/>
  <c r="O51"/>
  <c r="M52"/>
  <c r="N52"/>
  <c r="O52"/>
  <c r="M53"/>
  <c r="N53"/>
  <c r="O53"/>
  <c r="M54"/>
  <c r="N54"/>
  <c r="O54"/>
  <c r="M55"/>
  <c r="N55"/>
  <c r="O55"/>
  <c r="M56"/>
  <c r="N56"/>
  <c r="O56"/>
  <c r="M57"/>
  <c r="N57"/>
  <c r="O57"/>
  <c r="M58"/>
  <c r="N58"/>
  <c r="O58"/>
  <c r="M59"/>
  <c r="N59"/>
  <c r="O59"/>
  <c r="M60"/>
  <c r="N60"/>
  <c r="O60"/>
  <c r="M61"/>
  <c r="N61"/>
  <c r="O61"/>
  <c r="M62"/>
  <c r="N62"/>
  <c r="O62"/>
  <c r="M63"/>
  <c r="N63"/>
  <c r="O63"/>
  <c r="M64"/>
  <c r="N64"/>
  <c r="O64"/>
  <c r="M65"/>
  <c r="N65"/>
  <c r="O65"/>
  <c r="M66"/>
  <c r="N66"/>
  <c r="O66"/>
  <c r="M67"/>
  <c r="N67"/>
  <c r="O67"/>
  <c r="M68"/>
  <c r="N68"/>
  <c r="O68"/>
  <c r="M69"/>
  <c r="N69"/>
  <c r="O69"/>
  <c r="M70"/>
  <c r="N70"/>
  <c r="O70"/>
  <c r="M71"/>
  <c r="N71"/>
  <c r="O71"/>
  <c r="M72"/>
  <c r="N72"/>
  <c r="O72"/>
  <c r="M73"/>
  <c r="N73"/>
  <c r="O73"/>
  <c r="M74"/>
  <c r="N74"/>
  <c r="O74"/>
  <c r="M75"/>
  <c r="N75"/>
  <c r="O75"/>
  <c r="M76"/>
  <c r="N76"/>
  <c r="O76"/>
  <c r="M77"/>
  <c r="N77"/>
  <c r="O77"/>
  <c r="M78"/>
  <c r="N78"/>
  <c r="O78"/>
  <c r="M79"/>
  <c r="N79"/>
  <c r="O79"/>
  <c r="M80"/>
  <c r="N80"/>
  <c r="O80"/>
  <c r="M81"/>
  <c r="N81"/>
  <c r="O81"/>
  <c r="M82"/>
  <c r="N82"/>
  <c r="O82"/>
  <c r="M83"/>
  <c r="N83"/>
  <c r="O83"/>
  <c r="M84"/>
  <c r="N84"/>
  <c r="O84"/>
  <c r="M85"/>
  <c r="N85"/>
  <c r="O85"/>
  <c r="M86"/>
  <c r="N86"/>
  <c r="O86"/>
  <c r="M87"/>
  <c r="N87"/>
  <c r="O87"/>
  <c r="M88"/>
  <c r="N88"/>
  <c r="O88"/>
  <c r="M89"/>
  <c r="N89"/>
  <c r="O89"/>
  <c r="M90"/>
  <c r="N90"/>
  <c r="O90"/>
  <c r="M91"/>
  <c r="N91"/>
  <c r="O91"/>
  <c r="M92"/>
  <c r="N92"/>
  <c r="O92"/>
  <c r="M93"/>
  <c r="N93"/>
  <c r="O93"/>
  <c r="M94"/>
  <c r="N94"/>
  <c r="O94"/>
  <c r="M95"/>
  <c r="N95"/>
  <c r="O95"/>
  <c r="M96"/>
  <c r="N96"/>
  <c r="O96"/>
  <c r="M97"/>
  <c r="N97"/>
  <c r="O97"/>
  <c r="M98"/>
  <c r="N98"/>
  <c r="O98"/>
  <c r="M99"/>
  <c r="N99"/>
  <c r="O99"/>
  <c r="M100"/>
  <c r="N100"/>
  <c r="O100"/>
  <c r="M101"/>
  <c r="N101"/>
  <c r="O101"/>
  <c r="M102"/>
  <c r="N102"/>
  <c r="O102"/>
  <c r="M103"/>
  <c r="N103"/>
  <c r="O103"/>
  <c r="M104"/>
  <c r="N104"/>
  <c r="O104"/>
  <c r="M105"/>
  <c r="N105"/>
  <c r="O105"/>
  <c r="M106"/>
  <c r="N106"/>
  <c r="O106"/>
  <c r="M107"/>
  <c r="N107"/>
  <c r="O107"/>
  <c r="M108"/>
  <c r="N108"/>
  <c r="O108"/>
  <c r="M109"/>
  <c r="N109"/>
  <c r="O109"/>
  <c r="M110"/>
  <c r="N110"/>
  <c r="O110"/>
  <c r="M111"/>
  <c r="N111"/>
  <c r="O111"/>
  <c r="M112"/>
  <c r="N112"/>
  <c r="O112"/>
  <c r="M113"/>
  <c r="N113"/>
  <c r="O113"/>
  <c r="M114"/>
  <c r="N114"/>
  <c r="O114"/>
  <c r="M115"/>
  <c r="N115"/>
  <c r="O115"/>
  <c r="M116"/>
  <c r="N116"/>
  <c r="O116"/>
  <c r="M117"/>
  <c r="N117"/>
  <c r="O117"/>
  <c r="M118"/>
  <c r="N118"/>
  <c r="O118"/>
  <c r="M119"/>
  <c r="N119"/>
  <c r="O119"/>
  <c r="M120"/>
  <c r="N120"/>
  <c r="O120"/>
  <c r="M121"/>
  <c r="N121"/>
  <c r="O121"/>
  <c r="M122"/>
  <c r="N122"/>
  <c r="O122"/>
  <c r="M123"/>
  <c r="N123"/>
  <c r="O123"/>
  <c r="M124"/>
  <c r="N124"/>
  <c r="O124"/>
  <c r="M125"/>
  <c r="N125"/>
  <c r="O125"/>
  <c r="M126"/>
  <c r="N126"/>
  <c r="O126"/>
  <c r="M127"/>
  <c r="N127"/>
  <c r="O127"/>
  <c r="M128"/>
  <c r="N128"/>
  <c r="O128"/>
  <c r="M129"/>
  <c r="N129"/>
  <c r="O129"/>
  <c r="M130"/>
  <c r="N130"/>
  <c r="O130"/>
  <c r="M131"/>
  <c r="N131"/>
  <c r="O131"/>
  <c r="M132"/>
  <c r="N132"/>
  <c r="O132"/>
  <c r="M133"/>
  <c r="N133"/>
  <c r="O133"/>
  <c r="M134"/>
  <c r="N134"/>
  <c r="O134"/>
  <c r="M135"/>
  <c r="N135"/>
  <c r="O135"/>
  <c r="M136"/>
  <c r="N136"/>
  <c r="O136"/>
  <c r="M137"/>
  <c r="N137"/>
  <c r="O137"/>
  <c r="M138"/>
  <c r="N138"/>
  <c r="O138"/>
  <c r="M139"/>
  <c r="N139"/>
  <c r="O139"/>
  <c r="M140"/>
  <c r="N140"/>
  <c r="O140"/>
  <c r="M141"/>
  <c r="N141"/>
  <c r="O141"/>
  <c r="M142"/>
  <c r="N142"/>
  <c r="O142"/>
  <c r="M143"/>
  <c r="N143"/>
  <c r="O143"/>
  <c r="M144"/>
  <c r="N144"/>
  <c r="O144"/>
  <c r="M145"/>
  <c r="N145"/>
  <c r="O145"/>
  <c r="M146"/>
  <c r="N146"/>
  <c r="O146"/>
  <c r="M147"/>
  <c r="N147"/>
  <c r="O147"/>
  <c r="M148"/>
  <c r="N148"/>
  <c r="O148"/>
  <c r="M149"/>
  <c r="N149"/>
  <c r="O149"/>
  <c r="M150"/>
  <c r="N150"/>
  <c r="O150"/>
  <c r="M151"/>
  <c r="N151"/>
  <c r="O151"/>
  <c r="M152"/>
  <c r="N152"/>
  <c r="O152"/>
  <c r="M153"/>
  <c r="N153"/>
  <c r="O153"/>
  <c r="M154"/>
  <c r="N154"/>
  <c r="O154"/>
  <c r="M155"/>
  <c r="N155"/>
  <c r="O155"/>
  <c r="M156"/>
  <c r="N156"/>
  <c r="O156"/>
  <c r="M157"/>
  <c r="N157"/>
  <c r="O157"/>
  <c r="M158"/>
  <c r="N158"/>
  <c r="O158"/>
  <c r="M159"/>
  <c r="N159"/>
  <c r="O159"/>
  <c r="M160"/>
  <c r="N160"/>
  <c r="O160"/>
  <c r="M161"/>
  <c r="N161"/>
  <c r="O161"/>
  <c r="M162"/>
  <c r="N162"/>
  <c r="O162"/>
  <c r="M163"/>
  <c r="N163"/>
  <c r="O163"/>
  <c r="M164"/>
  <c r="N164"/>
  <c r="O164"/>
  <c r="M165"/>
  <c r="N165"/>
  <c r="O165"/>
  <c r="M166"/>
  <c r="N166"/>
  <c r="O166"/>
  <c r="M167"/>
  <c r="N167"/>
  <c r="O167"/>
  <c r="M168"/>
  <c r="N168"/>
  <c r="O168"/>
  <c r="M169"/>
  <c r="N169"/>
  <c r="O169"/>
  <c r="M170"/>
  <c r="N170"/>
  <c r="O170"/>
  <c r="M171"/>
  <c r="N171"/>
  <c r="O171"/>
  <c r="M172"/>
  <c r="N172"/>
  <c r="O172"/>
  <c r="M173"/>
  <c r="N173"/>
  <c r="O173"/>
  <c r="M174"/>
  <c r="N174"/>
  <c r="O174"/>
  <c r="M175"/>
  <c r="N175"/>
  <c r="O175"/>
  <c r="M176"/>
  <c r="N176"/>
  <c r="O176"/>
  <c r="M177"/>
  <c r="N177"/>
  <c r="O177"/>
  <c r="M178"/>
  <c r="N178"/>
  <c r="O178"/>
  <c r="M179"/>
  <c r="N179"/>
  <c r="O179"/>
  <c r="M180"/>
  <c r="N180"/>
  <c r="O180"/>
  <c r="M181"/>
  <c r="N181"/>
  <c r="O181"/>
  <c r="M182"/>
  <c r="N182"/>
  <c r="O182"/>
  <c r="M183"/>
  <c r="N183"/>
  <c r="O183"/>
  <c r="M184"/>
  <c r="N184"/>
  <c r="O184"/>
  <c r="M185"/>
  <c r="N185"/>
  <c r="O185"/>
  <c r="M186"/>
  <c r="N186"/>
  <c r="O186"/>
  <c r="M187"/>
  <c r="N187"/>
  <c r="O187"/>
  <c r="M188"/>
  <c r="N188"/>
  <c r="O188"/>
  <c r="M189"/>
  <c r="N189"/>
  <c r="O189"/>
  <c r="M190"/>
  <c r="N190"/>
  <c r="O190"/>
  <c r="M191"/>
  <c r="N191"/>
  <c r="O191"/>
  <c r="M192"/>
  <c r="N192"/>
  <c r="O192"/>
  <c r="M193"/>
  <c r="N193"/>
  <c r="O193"/>
  <c r="M194"/>
  <c r="N194"/>
  <c r="O194"/>
  <c r="M195"/>
  <c r="N195"/>
  <c r="O195"/>
  <c r="M196"/>
  <c r="N196"/>
  <c r="O196"/>
  <c r="M197"/>
  <c r="N197"/>
  <c r="O197"/>
  <c r="M198"/>
  <c r="N198"/>
  <c r="O198"/>
  <c r="M199"/>
  <c r="N199"/>
  <c r="O199"/>
  <c r="M200"/>
  <c r="N200"/>
  <c r="O200"/>
  <c r="M201"/>
  <c r="N201"/>
  <c r="O201"/>
  <c r="M202"/>
  <c r="N202"/>
  <c r="O202"/>
  <c r="M203"/>
  <c r="N203"/>
  <c r="O203"/>
  <c r="M204"/>
  <c r="N204"/>
  <c r="O204"/>
  <c r="M205"/>
  <c r="N205"/>
  <c r="O205"/>
  <c r="M206"/>
  <c r="N206"/>
  <c r="O206"/>
  <c r="M207"/>
  <c r="N207"/>
  <c r="O207"/>
  <c r="M208"/>
  <c r="N208"/>
  <c r="O208"/>
  <c r="M209"/>
  <c r="N209"/>
  <c r="O209"/>
  <c r="M210"/>
  <c r="N210"/>
  <c r="O210"/>
  <c r="M211"/>
  <c r="N211"/>
  <c r="O211"/>
  <c r="M212"/>
  <c r="N212"/>
  <c r="O212"/>
  <c r="M213"/>
  <c r="N213"/>
  <c r="O213"/>
  <c r="M214"/>
  <c r="N214"/>
  <c r="O214"/>
  <c r="M215"/>
  <c r="N215"/>
  <c r="O215"/>
  <c r="M216"/>
  <c r="N216"/>
  <c r="O216"/>
  <c r="M217"/>
  <c r="N217"/>
  <c r="O217"/>
  <c r="M218"/>
  <c r="N218"/>
  <c r="O218"/>
  <c r="M219"/>
  <c r="N219"/>
  <c r="O219"/>
  <c r="M220"/>
  <c r="N220"/>
  <c r="O220"/>
  <c r="M221"/>
  <c r="N221"/>
  <c r="O221"/>
  <c r="M222"/>
  <c r="N222"/>
  <c r="O222"/>
  <c r="M223"/>
  <c r="N223"/>
  <c r="O223"/>
  <c r="M224"/>
  <c r="N224"/>
  <c r="O224"/>
  <c r="M225"/>
  <c r="N225"/>
  <c r="O225"/>
  <c r="M226"/>
  <c r="N226"/>
  <c r="O226"/>
  <c r="M227"/>
  <c r="N227"/>
  <c r="O227"/>
  <c r="M228"/>
  <c r="N228"/>
  <c r="O228"/>
  <c r="M229"/>
  <c r="N229"/>
  <c r="O229"/>
  <c r="M230"/>
  <c r="N230"/>
  <c r="O230"/>
  <c r="M231"/>
  <c r="N231"/>
  <c r="O231"/>
  <c r="M232"/>
  <c r="N232"/>
  <c r="O232"/>
  <c r="M233"/>
  <c r="N233"/>
  <c r="O233"/>
  <c r="M234"/>
  <c r="N234"/>
  <c r="O234"/>
  <c r="M235"/>
  <c r="N235"/>
  <c r="O235"/>
  <c r="M236"/>
  <c r="N236"/>
  <c r="O236"/>
  <c r="M237"/>
  <c r="N237"/>
  <c r="O237"/>
  <c r="M238"/>
  <c r="N238"/>
  <c r="O238"/>
  <c r="M239"/>
  <c r="N239"/>
  <c r="O239"/>
  <c r="M240"/>
  <c r="N240"/>
  <c r="O240"/>
  <c r="M241"/>
  <c r="N241"/>
  <c r="O241"/>
  <c r="M242"/>
  <c r="N242"/>
  <c r="O242"/>
  <c r="M243"/>
  <c r="N243"/>
  <c r="O243"/>
  <c r="M244"/>
  <c r="N244"/>
  <c r="O244"/>
  <c r="M245"/>
  <c r="N245"/>
  <c r="O245"/>
  <c r="M246"/>
  <c r="N246"/>
  <c r="O246"/>
  <c r="M247"/>
  <c r="N247"/>
  <c r="O247"/>
  <c r="M248"/>
  <c r="N248"/>
  <c r="O248"/>
  <c r="M249"/>
  <c r="N249"/>
  <c r="O249"/>
  <c r="M250"/>
  <c r="N250"/>
  <c r="O250"/>
  <c r="M251"/>
  <c r="N251"/>
  <c r="O251"/>
  <c r="M252"/>
  <c r="N252"/>
  <c r="O252"/>
  <c r="M253"/>
  <c r="N253"/>
  <c r="O253"/>
  <c r="M254"/>
  <c r="N254"/>
  <c r="O254"/>
  <c r="M255"/>
  <c r="N255"/>
  <c r="O255"/>
  <c r="M256"/>
  <c r="N256"/>
  <c r="O256"/>
  <c r="M257"/>
  <c r="N257"/>
  <c r="O257"/>
  <c r="M258"/>
  <c r="N258"/>
  <c r="O258"/>
  <c r="M259"/>
  <c r="N259"/>
  <c r="O259"/>
  <c r="M260"/>
  <c r="N260"/>
  <c r="O260"/>
  <c r="M261"/>
  <c r="N261"/>
  <c r="O261"/>
  <c r="M262"/>
  <c r="N262"/>
  <c r="O262"/>
  <c r="M263"/>
  <c r="N263"/>
  <c r="O263"/>
  <c r="M264"/>
  <c r="N264"/>
  <c r="O264"/>
  <c r="M265"/>
  <c r="N265"/>
  <c r="O265"/>
  <c r="M266"/>
  <c r="N266"/>
  <c r="O266"/>
  <c r="M267"/>
  <c r="N267"/>
  <c r="O267"/>
  <c r="M268"/>
  <c r="N268"/>
  <c r="O268"/>
  <c r="M269"/>
  <c r="N269"/>
  <c r="O269"/>
  <c r="M270"/>
  <c r="N270"/>
  <c r="O270"/>
  <c r="M271"/>
  <c r="N271"/>
  <c r="O271"/>
  <c r="M272"/>
  <c r="N272"/>
  <c r="O272"/>
  <c r="M273"/>
  <c r="N273"/>
  <c r="O273"/>
  <c r="M274"/>
  <c r="N274"/>
  <c r="O274"/>
  <c r="M275"/>
  <c r="N275"/>
  <c r="O275"/>
  <c r="M276"/>
  <c r="N276"/>
  <c r="O276"/>
  <c r="M277"/>
  <c r="N277"/>
  <c r="O277"/>
  <c r="M278"/>
  <c r="N278"/>
  <c r="O278"/>
  <c r="M279"/>
  <c r="N279"/>
  <c r="O279"/>
  <c r="M280"/>
  <c r="N280"/>
  <c r="O280"/>
  <c r="M281"/>
  <c r="N281"/>
  <c r="O281"/>
  <c r="M282"/>
  <c r="N282"/>
  <c r="O282"/>
  <c r="M283"/>
  <c r="N283"/>
  <c r="O283"/>
  <c r="M284"/>
  <c r="N284"/>
  <c r="O284"/>
  <c r="M285"/>
  <c r="N285"/>
  <c r="O285"/>
  <c r="M286"/>
  <c r="N286"/>
  <c r="O286"/>
  <c r="M287"/>
  <c r="N287"/>
  <c r="O287"/>
  <c r="M288"/>
  <c r="N288"/>
  <c r="O288"/>
  <c r="M289"/>
  <c r="N289"/>
  <c r="O289"/>
  <c r="M290"/>
  <c r="N290"/>
  <c r="O290"/>
  <c r="M291"/>
  <c r="N291"/>
  <c r="O291"/>
  <c r="M292"/>
  <c r="N292"/>
  <c r="O292"/>
  <c r="M293"/>
  <c r="N293"/>
  <c r="O293"/>
  <c r="M294"/>
  <c r="N294"/>
  <c r="O294"/>
  <c r="M295"/>
  <c r="N295"/>
  <c r="O295"/>
  <c r="M296"/>
  <c r="N296"/>
  <c r="O296"/>
  <c r="M297"/>
  <c r="N297"/>
  <c r="O297"/>
  <c r="M298"/>
  <c r="N298"/>
  <c r="O298"/>
  <c r="M299"/>
  <c r="N299"/>
  <c r="O299"/>
  <c r="M300"/>
  <c r="N300"/>
  <c r="O300"/>
  <c r="M301"/>
  <c r="N301"/>
  <c r="O301"/>
  <c r="M302"/>
  <c r="N302"/>
  <c r="O302"/>
  <c r="M303"/>
  <c r="N303"/>
  <c r="O303"/>
  <c r="M304"/>
  <c r="N304"/>
  <c r="O304"/>
  <c r="M305"/>
  <c r="N305"/>
  <c r="O305"/>
  <c r="M306"/>
  <c r="N306"/>
  <c r="O306"/>
  <c r="M307"/>
  <c r="N307"/>
  <c r="O307"/>
  <c r="M308"/>
  <c r="N308"/>
  <c r="O308"/>
  <c r="M309"/>
  <c r="N309"/>
  <c r="O309"/>
  <c r="M310"/>
  <c r="N310"/>
  <c r="O310"/>
  <c r="M311"/>
  <c r="N311"/>
  <c r="O311"/>
  <c r="M312"/>
  <c r="N312"/>
  <c r="O312"/>
  <c r="M313"/>
  <c r="N313"/>
  <c r="O313"/>
  <c r="M314"/>
  <c r="N314"/>
  <c r="O314"/>
  <c r="M315"/>
  <c r="N315"/>
  <c r="O315"/>
  <c r="M316"/>
  <c r="N316"/>
  <c r="O316"/>
  <c r="M317"/>
  <c r="N317"/>
  <c r="O317"/>
  <c r="M318"/>
  <c r="N318"/>
  <c r="O318"/>
  <c r="M319"/>
  <c r="N319"/>
  <c r="O319"/>
  <c r="M320"/>
  <c r="N320"/>
  <c r="O320"/>
  <c r="M321"/>
  <c r="N321"/>
  <c r="O321"/>
  <c r="M322"/>
  <c r="N322"/>
  <c r="O322"/>
  <c r="M323"/>
  <c r="N323"/>
  <c r="O323"/>
  <c r="M324"/>
  <c r="N324"/>
  <c r="O324"/>
  <c r="M325"/>
  <c r="N325"/>
  <c r="O325"/>
  <c r="M326"/>
  <c r="N326"/>
  <c r="O326"/>
  <c r="M327"/>
  <c r="N327"/>
  <c r="O327"/>
  <c r="M328"/>
  <c r="N328"/>
  <c r="O328"/>
  <c r="M329"/>
  <c r="N329"/>
  <c r="O329"/>
  <c r="M330"/>
  <c r="N330"/>
  <c r="O330"/>
  <c r="M331"/>
  <c r="N331"/>
  <c r="O331"/>
  <c r="M332"/>
  <c r="N332"/>
  <c r="O332"/>
  <c r="M333"/>
  <c r="N333"/>
  <c r="O333"/>
  <c r="M334"/>
  <c r="N334"/>
  <c r="O334"/>
  <c r="M335"/>
  <c r="N335"/>
  <c r="O335"/>
  <c r="M336"/>
  <c r="N336"/>
  <c r="O336"/>
  <c r="M337"/>
  <c r="N337"/>
  <c r="O337"/>
  <c r="M346"/>
  <c r="N346"/>
  <c r="O346"/>
  <c r="M347"/>
  <c r="N347"/>
  <c r="O347"/>
  <c r="M348"/>
  <c r="N348"/>
  <c r="O348"/>
  <c r="M349"/>
  <c r="N349"/>
  <c r="O349"/>
  <c r="M350"/>
  <c r="N350"/>
  <c r="O350"/>
  <c r="O14"/>
  <c r="N14"/>
  <c r="A36"/>
  <c r="A37" s="1"/>
  <c r="A38" s="1"/>
  <c r="A39" l="1"/>
  <c r="A40" l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l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l="1"/>
  <c r="A160" s="1"/>
  <c r="A161" s="1"/>
  <c r="A162" s="1"/>
  <c r="A163" s="1"/>
  <c r="A164" s="1"/>
  <c r="A165" s="1"/>
  <c r="A166" s="1"/>
  <c r="A167" s="1"/>
  <c r="A168" s="1"/>
  <c r="A169" s="1"/>
  <c r="A170" l="1"/>
  <c r="A171" l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6" l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A204" s="1"/>
  <c r="A205" s="1"/>
  <c r="A206" s="1"/>
  <c r="A207" s="1"/>
  <c r="A208" s="1"/>
  <c r="A209" s="1"/>
  <c r="A210" s="1"/>
  <c r="A211" s="1"/>
  <c r="A212" s="1"/>
  <c r="A213" s="1"/>
  <c r="A214" s="1"/>
  <c r="A215" s="1"/>
  <c r="A216" s="1"/>
  <c r="A217" s="1"/>
  <c r="A218" s="1"/>
  <c r="A219" s="1"/>
  <c r="A220" s="1"/>
  <c r="A221" s="1"/>
  <c r="A222" s="1"/>
  <c r="A223" s="1"/>
  <c r="A224" s="1"/>
  <c r="A225" s="1"/>
  <c r="A226" s="1"/>
  <c r="A227" s="1"/>
  <c r="A228" s="1"/>
  <c r="A229" s="1"/>
  <c r="A230" s="1"/>
  <c r="A231" s="1"/>
  <c r="A232" s="1"/>
  <c r="A233" s="1"/>
  <c r="A234" s="1"/>
  <c r="A235" s="1"/>
  <c r="A236" s="1"/>
  <c r="A237" s="1"/>
  <c r="A238" s="1"/>
  <c r="A239" s="1"/>
  <c r="A240" s="1"/>
  <c r="A241" s="1"/>
  <c r="A242" s="1"/>
  <c r="A243" s="1"/>
  <c r="A244" s="1"/>
  <c r="A245" s="1"/>
  <c r="A246" s="1"/>
  <c r="A247" s="1"/>
  <c r="A248" s="1"/>
  <c r="A249" s="1"/>
  <c r="A250" s="1"/>
  <c r="A251" s="1"/>
  <c r="A252" s="1"/>
  <c r="A253" s="1"/>
  <c r="A254" s="1"/>
  <c r="A255" s="1"/>
  <c r="A256" s="1"/>
  <c r="A257" s="1"/>
  <c r="A258" s="1"/>
  <c r="A259" s="1"/>
  <c r="A260" s="1"/>
  <c r="A261" s="1"/>
  <c r="A262" s="1"/>
  <c r="A263" s="1"/>
  <c r="A264" s="1"/>
  <c r="A265" s="1"/>
  <c r="A266" s="1"/>
  <c r="A267" s="1"/>
  <c r="A268" s="1"/>
  <c r="A269" s="1"/>
  <c r="A270" s="1"/>
  <c r="A271" s="1"/>
  <c r="A272" s="1"/>
  <c r="A273" s="1"/>
  <c r="A274" s="1"/>
  <c r="A275" s="1"/>
  <c r="A276" s="1"/>
  <c r="A277" s="1"/>
  <c r="A278" s="1"/>
  <c r="A279" s="1"/>
  <c r="A280" s="1"/>
  <c r="A281" s="1"/>
  <c r="A282" s="1"/>
  <c r="A283" s="1"/>
  <c r="A284" s="1"/>
  <c r="A285" s="1"/>
  <c r="A286" s="1"/>
  <c r="A287" s="1"/>
  <c r="A288" s="1"/>
  <c r="A289" s="1"/>
  <c r="A290" s="1"/>
  <c r="A291" s="1"/>
  <c r="A292" s="1"/>
  <c r="A293" s="1"/>
  <c r="A294" s="1"/>
  <c r="A295" s="1"/>
  <c r="A296" s="1"/>
  <c r="A297" s="1"/>
  <c r="A298" s="1"/>
  <c r="A299" s="1"/>
  <c r="A300" s="1"/>
  <c r="A301" s="1"/>
  <c r="A302" s="1"/>
  <c r="A303" s="1"/>
  <c r="A304" s="1"/>
  <c r="A305" s="1"/>
  <c r="A306" s="1"/>
  <c r="A307" s="1"/>
  <c r="A308" s="1"/>
  <c r="A309" s="1"/>
  <c r="A310" s="1"/>
  <c r="A311" s="1"/>
  <c r="A312" s="1"/>
  <c r="A313" s="1"/>
  <c r="A314" s="1"/>
  <c r="A315" s="1"/>
  <c r="A316" s="1"/>
  <c r="A317" s="1"/>
  <c r="A318" s="1"/>
  <c r="A319" s="1"/>
  <c r="A320" s="1"/>
  <c r="A321" s="1"/>
  <c r="A322" s="1"/>
  <c r="A323" s="1"/>
  <c r="A324" s="1"/>
  <c r="A325" s="1"/>
  <c r="A326" s="1"/>
  <c r="A327" s="1"/>
  <c r="A328" s="1"/>
  <c r="A329" s="1"/>
  <c r="A330" s="1"/>
  <c r="A331" s="1"/>
  <c r="A332" s="1"/>
  <c r="A333" l="1"/>
  <c r="A334" s="1"/>
  <c r="A335" s="1"/>
  <c r="A336" s="1"/>
  <c r="A337" s="1"/>
  <c r="A338" l="1"/>
  <c r="A339" s="1"/>
  <c r="A340" s="1"/>
  <c r="A341" s="1"/>
  <c r="A342" s="1"/>
  <c r="A343" s="1"/>
  <c r="A344" s="1"/>
  <c r="A345" s="1"/>
  <c r="A346" s="1"/>
  <c r="A347" s="1"/>
  <c r="A348" s="1"/>
  <c r="A349" s="1"/>
  <c r="A350" s="1"/>
  <c r="A351" s="1"/>
</calcChain>
</file>

<file path=xl/sharedStrings.xml><?xml version="1.0" encoding="utf-8"?>
<sst xmlns="http://schemas.openxmlformats.org/spreadsheetml/2006/main" count="700" uniqueCount="399">
  <si>
    <t>Акушерство и гинекология</t>
  </si>
  <si>
    <t>Родоразрешение</t>
  </si>
  <si>
    <t>Воспалительные болезни женских половых органов</t>
  </si>
  <si>
    <t>Аллергология и иммунология</t>
  </si>
  <si>
    <t>Гастроэнтерология</t>
  </si>
  <si>
    <t>Гематология</t>
  </si>
  <si>
    <t>Дерматология</t>
  </si>
  <si>
    <t>Детская кардиология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</si>
  <si>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</si>
  <si>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</si>
  <si>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</si>
  <si>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</si>
  <si>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</si>
  <si>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Колопроктология</t>
  </si>
  <si>
    <t>Неврология</t>
  </si>
  <si>
    <t>Расстройства периферической нервной системы</t>
  </si>
  <si>
    <t>Нейрохирургия</t>
  </si>
  <si>
    <t>Неонатология</t>
  </si>
  <si>
    <t>Онкология</t>
  </si>
  <si>
    <t>Оториноларингология</t>
  </si>
  <si>
    <t>Другие болезни уха</t>
  </si>
  <si>
    <t>Офтальмология</t>
  </si>
  <si>
    <t>Педиатрия</t>
  </si>
  <si>
    <t>Пульмонология</t>
  </si>
  <si>
    <t>Другие болезни органов дыхания</t>
  </si>
  <si>
    <t>Ревматология</t>
  </si>
  <si>
    <t>Системные поражения соединительной ткани</t>
  </si>
  <si>
    <t>Сердечно-сосудистая хирургия</t>
  </si>
  <si>
    <t>Болезни артерий, артериол и капилляров</t>
  </si>
  <si>
    <t>Стоматология детская</t>
  </si>
  <si>
    <t>Терапия</t>
  </si>
  <si>
    <t>Гнойные состояния нижних дыхательных путей</t>
  </si>
  <si>
    <t>Травматология и ортопедия</t>
  </si>
  <si>
    <t>Тяжелая множественная и сочетанная травма (политравма)</t>
  </si>
  <si>
    <t>Урология</t>
  </si>
  <si>
    <t>Болезни предстательной железы</t>
  </si>
  <si>
    <t>Хирургия</t>
  </si>
  <si>
    <t>Болезни лимфатических сосудов и лимфатических узлов</t>
  </si>
  <si>
    <t>Челюстно-лицевая хирургия</t>
  </si>
  <si>
    <t>Эндокринология</t>
  </si>
  <si>
    <t>Расстройства питания</t>
  </si>
  <si>
    <t>Прочее</t>
  </si>
  <si>
    <t>Геморрагические и гемолитические нарушения у новорожденных</t>
  </si>
  <si>
    <t>Открытые раны, поверхностные, другие и неуточненные травмы</t>
  </si>
  <si>
    <t>Кесарево сечение</t>
  </si>
  <si>
    <t>Послеродовой сепсис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</si>
  <si>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</si>
  <si>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</si>
  <si>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</si>
  <si>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</si>
  <si>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</si>
  <si>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</si>
  <si>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по поводу грыж, дети (уровень 1)</t>
  </si>
  <si>
    <t>Кишечные инфекции, взрослые</t>
  </si>
  <si>
    <t>Кишечные инфекции, дети</t>
  </si>
  <si>
    <t>Вирусный гепатит острый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</si>
  <si>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</si>
  <si>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</si>
  <si>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</si>
  <si>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</si>
  <si>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</si>
  <si>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Транзиторные ишемические приступы, сосудистые мозговые синдромы</t>
  </si>
  <si>
    <t>Кровоизлияние в мозг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</si>
  <si>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</si>
  <si>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</si>
  <si>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</si>
  <si>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</si>
  <si>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Злокачественное новообразование без специального противоопухолевого лечения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</si>
  <si>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</si>
  <si>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</si>
  <si>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</si>
  <si>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</si>
  <si>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Травмы глаза</t>
  </si>
  <si>
    <t>Другие болезни органов пищеварения, дети</t>
  </si>
  <si>
    <t>Врожденные аномалии головного и спинного мозга, дети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</si>
  <si>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</si>
  <si>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</si>
  <si>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</si>
  <si>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</si>
  <si>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</si>
  <si>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</si>
  <si>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</si>
  <si>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</si>
  <si>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Торакальная хирургия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</si>
  <si>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</si>
  <si>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</si>
  <si>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</si>
  <si>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</si>
  <si>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</si>
  <si>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</si>
  <si>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</si>
  <si>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</si>
  <si>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Другие нарушения обмена веществ</t>
  </si>
  <si>
    <t>Кистозный фиброз</t>
  </si>
  <si>
    <t>КСГ</t>
  </si>
  <si>
    <t>Наименование КСГ</t>
  </si>
  <si>
    <t>Код профиля</t>
  </si>
  <si>
    <t>Профиль</t>
  </si>
  <si>
    <t>Доброкачественные новообразования, новообразования in situ, неопределенного и неизвестного характера женских половых органов</t>
  </si>
  <si>
    <t>Другие болезни, врожденные аномалии, повреждения женских половых органов</t>
  </si>
  <si>
    <t>Беременность, закончившаяся абортивным исходом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</si>
  <si>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</si>
  <si>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</si>
  <si>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</si>
  <si>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Операции на почке и мочевыделительной системе, дети (уровень  1)</t>
  </si>
  <si>
    <t>Операции на почке и мочевыделительной системе, дети (уровень  2)</t>
  </si>
  <si>
    <t>Операции на почке и мочевыделительной системе, дети (уровень  3)</t>
  </si>
  <si>
    <t>Операции на почке и мочевыделительной системе, дети (уровень  4)</t>
  </si>
  <si>
    <t>Сахарный диабет, дети</t>
  </si>
  <si>
    <t>Кардиология</t>
  </si>
  <si>
    <t>Воспалительные заболевания ЦНС, взрослые</t>
  </si>
  <si>
    <t>Воспалительные заболевания ЦНС, дети</t>
  </si>
  <si>
    <t>Другие цереброваскулярные болезни</t>
  </si>
  <si>
    <t>Сотрясение головного мозга</t>
  </si>
  <si>
    <t>Переломы черепа, внутричерепная травма</t>
  </si>
  <si>
    <t>Малая масса тела при рождении, недоношенность</t>
  </si>
  <si>
    <t>Крайне малая масса тела при рождении, крайняя незрелость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</si>
  <si>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</si>
  <si>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</si>
  <si>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</si>
  <si>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на органе слуха, придаточных пазухах носа  и верхних дыхательных путях при злокачественных новообразованиях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</si>
  <si>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</si>
  <si>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</si>
  <si>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</si>
  <si>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Болезни глаза</t>
  </si>
  <si>
    <t>Нарушения всасывания, дети</t>
  </si>
  <si>
    <t>Пневмония, плеврит, другие болезни плевры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</si>
  <si>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</si>
  <si>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</si>
  <si>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Новообразования доброкачественные, in situ, неопределенного и неуточненного характера органов пищеварения</t>
  </si>
  <si>
    <t>Госпитализация в диагностических целях с постановкой/подтверждением диагноза злокачественного новообразования</t>
  </si>
  <si>
    <t>Приобретенные и врожденные костно-мышечные деформации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</si>
  <si>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</si>
  <si>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</si>
  <si>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</si>
  <si>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</si>
  <si>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Операции на мужских половых органах, взрослые (уровень  1)</t>
  </si>
  <si>
    <t>Операции на мужских половых органах, взрослые (уровень  2)</t>
  </si>
  <si>
    <t>Операции на мужских половых органах, взрослые (уровень  3)</t>
  </si>
  <si>
    <t>Болезни молочной железы, новообразования молочной железы доброкачественные,  in situ, неопределенного и неизвестного характера</t>
  </si>
  <si>
    <t>Доброкачественные новообразования костно-мышечной системы и соединительной ткани</t>
  </si>
  <si>
    <t>Хирургия (абдоминальная)</t>
  </si>
  <si>
    <t>Болезни полости рта, слюнных желез и челюстей, врожденные аномалии лица и шеи, взрослые</t>
  </si>
  <si>
    <t>Новообразования эндокринных желез доброкачественные,  in situ, неопределенного и неизвестного характера</t>
  </si>
  <si>
    <t>Факторы, влияющие на состояние здоровья  населения и обращения в учреждения здравоохранения</t>
  </si>
  <si>
    <t>Беременность без патологии, дородовая госпитализация в отделение сестринского ухода</t>
  </si>
  <si>
    <t>Осложнения, связанные с беременностью</t>
  </si>
  <si>
    <t>Осложнения послеродового периода</t>
  </si>
  <si>
    <t>Операции на женских половых органах (уровень1)</t>
  </si>
  <si>
    <t>Операции на женских половых органах (уровень2)</t>
  </si>
  <si>
    <t>Операции на женских половых органах (уровень 3)</t>
  </si>
  <si>
    <t>Операции на женских половых органах (уровень 4)</t>
  </si>
  <si>
    <t>Воспалительные заболевания кишечника</t>
  </si>
  <si>
    <t>Анемии (уровень1)</t>
  </si>
  <si>
    <t>Анемии (уровень2)</t>
  </si>
  <si>
    <t xml:space="preserve">Редкие и тяжелые дерматозы </t>
  </si>
  <si>
    <t>Среднетяжелые дерматозы</t>
  </si>
  <si>
    <t>Легкие дерматозы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</si>
  <si>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</si>
  <si>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</si>
  <si>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</si>
  <si>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Операции на мужских половых органах, дети (уровень 4)</t>
  </si>
  <si>
    <t>Операции на почке и мочевыделительной системе, дети (уровень  5)</t>
  </si>
  <si>
    <t>Операции на почке и мочевыделительной системе, дети (уровень  6)</t>
  </si>
  <si>
    <t>Аппендэктомия,  дети, (уровень 1)</t>
  </si>
  <si>
    <t>Операции по поводу грыж, дети (уровень 2)</t>
  </si>
  <si>
    <t>Операции по поводу грыж, дети (уровень 3)</t>
  </si>
  <si>
    <t>Заболевания гипофиза, дети</t>
  </si>
  <si>
    <t>Респираторные инфекции верхних дыхательных путей, дети</t>
  </si>
  <si>
    <t>Клещевой энцефалит</t>
  </si>
  <si>
    <t>Нестабильная стенокардия, инфаркт миокарда, легочная эмболия, (уровень 1)</t>
  </si>
  <si>
    <t>Нестабильная стенокардия, инфаркт миокарда, легочная эмболия, (уровень 2)</t>
  </si>
  <si>
    <t>Нарушения ритма и проводимости, (уровень 1)</t>
  </si>
  <si>
    <t>Нарушения ритма и проводимости, (уровень 2)</t>
  </si>
  <si>
    <t>Эндокардит, миокардит, перикардит, кардиомиопатии, (уровень 1)</t>
  </si>
  <si>
    <t>Эндокардит, миокардит, перикардит, кардиомиопатии, (уровень 2)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</si>
  <si>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</si>
  <si>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</si>
  <si>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</si>
  <si>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</si>
  <si>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</si>
  <si>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</si>
  <si>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</si>
  <si>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</si>
  <si>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</si>
  <si>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</si>
  <si>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</si>
  <si>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</si>
  <si>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</si>
  <si>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</si>
  <si>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</si>
  <si>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</si>
  <si>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Нефрология (без диализа)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</si>
  <si>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</si>
  <si>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</si>
  <si>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</si>
  <si>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Почечная недостаточность</t>
  </si>
  <si>
    <t>Формирование,  имплантация, реконструкция, удаление, смена доступа для диализа</t>
  </si>
  <si>
    <t>Операции на женских половых органах при злокачественных новообразованиях  (уровень 1)</t>
  </si>
  <si>
    <t>Операции на женских половых органах при злокачественных новообразованиях 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</si>
  <si>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</si>
  <si>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</si>
  <si>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Лекарственная терапия при остром лейкозе, взрослые</t>
  </si>
  <si>
    <t>Лекарственная терапия при других злокачественных новообразованиях лимфоидной и кроветворной тканей, взрослые</t>
  </si>
  <si>
    <t>Лучевая терапия  (уровень 1)</t>
  </si>
  <si>
    <t>Лучевая терапия  (уровень 2)</t>
  </si>
  <si>
    <t>Лучевая терапия  (уровень 3)</t>
  </si>
  <si>
    <t>Операции на органе слуха, придаточных пазухах носа  и верхних дыхательных путях (уровень 1)</t>
  </si>
  <si>
    <t>Операции на органе слуха, придаточных пазухах носа  и верхних дыхательных путях (уровень 2)</t>
  </si>
  <si>
    <t>Операции на органе слуха, придаточных пазухах носа  и верхних дыхательных путях (уровень 3)</t>
  </si>
  <si>
    <t>Операции на органе слуха, придаточных пазухах носа  и верхних дыхательных путях (уровень 4)</t>
  </si>
  <si>
    <t>Операции на органе слуха, придаточных пазухах носа  и верхних дыхательных путях (уровень 5)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</si>
  <si>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</si>
  <si>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</si>
  <si>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</si>
  <si>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</si>
  <si>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</si>
  <si>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</si>
  <si>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Воспалительные артропатии, спондилопатии, дети</t>
  </si>
  <si>
    <t>Интерстициальные болезни легких, врожденные аномалии развития легких, бронхо-легочная дисплазия, дети</t>
  </si>
  <si>
    <t>Доброкачественные  новообразования, новообразования in situ органов дыхания, других и неуточненных органов грудной клетки</t>
  </si>
  <si>
    <t>Астма, взрослые</t>
  </si>
  <si>
    <t>Астма, дети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</si>
  <si>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</si>
  <si>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</si>
  <si>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</si>
  <si>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</si>
  <si>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</si>
  <si>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</si>
  <si>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</si>
  <si>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</si>
  <si>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</si>
  <si>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Стенокардия (кроме нестабильной),  хроническая ишемическая болезнь сердца, (уровень 1)</t>
  </si>
  <si>
    <t>Стенокардия (кроме нестабильной),  хроническая ишемическая болезнь сердца, (уровень 2)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</si>
  <si>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</si>
  <si>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</si>
  <si>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</si>
  <si>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</si>
  <si>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</si>
  <si>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</si>
  <si>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</si>
  <si>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</si>
  <si>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</si>
  <si>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</si>
  <si>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</si>
  <si>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</si>
  <si>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</si>
  <si>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</si>
  <si>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</si>
  <si>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</si>
  <si>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</si>
  <si>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</si>
  <si>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</si>
  <si>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</si>
  <si>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</si>
  <si>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</si>
  <si>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</si>
  <si>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Артрозы, другие поражения суставов, болезни мягких тканей</t>
  </si>
  <si>
    <t>Остеомиелит, (уровень 1)</t>
  </si>
  <si>
    <t>Остеомиелит, (уровень 2)</t>
  </si>
  <si>
    <t>Остеомиелит, (уровень 3)</t>
  </si>
  <si>
    <t>Операции на молочной железе (кроме злокачественных новообразований)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</si>
  <si>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</si>
  <si>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</si>
  <si>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</si>
  <si>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</si>
  <si>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</si>
  <si>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</si>
  <si>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</si>
  <si>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</si>
  <si>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</si>
  <si>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</si>
  <si>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</si>
  <si>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</si>
  <si>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</si>
  <si>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</si>
  <si>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</si>
  <si>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</si>
  <si>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</si>
  <si>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</si>
  <si>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</si>
  <si>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</si>
  <si>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</si>
  <si>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</si>
  <si>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</si>
  <si>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</si>
  <si>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</si>
  <si>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</si>
  <si>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</si>
  <si>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</si>
  <si>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</si>
  <si>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</si>
  <si>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</si>
  <si>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</si>
  <si>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</si>
  <si>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</si>
  <si>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Болезни печени, невирусные (уровень1)</t>
  </si>
  <si>
    <t>Болезни печени, невирусные(уровень2)</t>
  </si>
  <si>
    <t>Неврологические заболевания, лечение с применением ботулотоксина</t>
  </si>
  <si>
    <t>Доброкачественные новообразования нервной системы</t>
  </si>
  <si>
    <t>Эндопротезирование суставов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</si>
  <si>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</si>
  <si>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</si>
  <si>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</si>
  <si>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</si>
  <si>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Лечение с применением генно-инженерных биологических препаратов в случае отсутствия эффективности базисной терапии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</si>
  <si>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</si>
  <si>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</si>
  <si>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детей, после хирургической коррекции врожденных пороков развития органов и систем</t>
  </si>
  <si>
    <t>к протоколу Комиссии</t>
  </si>
  <si>
    <t>по разработке ТП ОМС</t>
  </si>
  <si>
    <t>Приложение №8</t>
  </si>
  <si>
    <t>№2 от 04.04.2016г.</t>
  </si>
  <si>
    <t>КФЗТ</t>
  </si>
  <si>
    <t>Стоимость госпитализации по территориальным нормативам</t>
  </si>
  <si>
    <t xml:space="preserve">К 3 уровня </t>
  </si>
  <si>
    <t>Управленческий коэффициент</t>
  </si>
  <si>
    <t xml:space="preserve">Тарифы на стационарную помощь 3 уровня </t>
  </si>
  <si>
    <t xml:space="preserve">Тарифы на стационарную помощь 1 уровня </t>
  </si>
  <si>
    <t xml:space="preserve">К 1 уровня </t>
  </si>
  <si>
    <t>Гипертоническая болезнь в стадии обострения</t>
  </si>
  <si>
    <t xml:space="preserve">Тарифы на стационарную медицинскую помощь в Республике Дагестан в разрезе по уровням </t>
  </si>
  <si>
    <t>Детская хирургия (уровень 1)</t>
  </si>
  <si>
    <t>Детская хирургия (уровень 2)</t>
  </si>
  <si>
    <t>Аппендэктомия,  дети (уровень 2)</t>
  </si>
  <si>
    <t>Другие болезни эндокринной системы, дети (уровень 1)</t>
  </si>
  <si>
    <t>Другие болезни эндокринной системы, дети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</si>
  <si>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</si>
  <si>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</si>
  <si>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Инфаркт миокарда, легочная эмболия, лечение с применением тромболитической терапии</t>
  </si>
  <si>
    <t>Эпилепсия, судороги (уровень 1)</t>
  </si>
  <si>
    <t>Эпилепсия, судороги (уровень 2)</t>
  </si>
  <si>
    <t>Инфаркт мозга (уровень 1)</t>
  </si>
  <si>
    <t>Инфаркт мозга (уровень 2)</t>
  </si>
  <si>
    <t>Инфаркт мозга (уровень 3)</t>
  </si>
  <si>
    <t>Операции на женских половых органах при злокачественных новообразованиях 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</si>
  <si>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</si>
  <si>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</si>
  <si>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</si>
  <si>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</si>
  <si>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</si>
  <si>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</si>
  <si>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</si>
  <si>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</si>
  <si>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</si>
  <si>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</si>
  <si>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</si>
  <si>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Другие болезни сердца (уровень 1)</t>
  </si>
  <si>
    <t>Другие болезни сердца (уровень 2)</t>
  </si>
  <si>
    <t>Камни мочевой системы; симптомы, относящиеся к мочевой системе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</si>
  <si>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</si>
  <si>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</si>
  <si>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К 2 уровня</t>
  </si>
  <si>
    <t xml:space="preserve">Тарифы на стационарную помощь 2 уровня </t>
  </si>
  <si>
    <t>Комплексное лечение с применением препаратов иммуноглобулина</t>
  </si>
  <si>
    <t>Хирургия (комбустиология)</t>
  </si>
  <si>
    <t>руб.</t>
  </si>
  <si>
    <t>Средний срок госпитализации в днях</t>
  </si>
  <si>
    <t xml:space="preserve">Приложение № 16 </t>
  </si>
  <si>
    <t>Панкреатит с синдромом органной дисфункции</t>
  </si>
  <si>
    <t>Другие болезни крови и кроветворных органов (уровень1)</t>
  </si>
  <si>
    <t>Другие болезни крови и кроветворных органов (уровень2)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</si>
  <si>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</si>
  <si>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</si>
  <si>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</si>
  <si>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</si>
  <si>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</si>
  <si>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</si>
  <si>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</si>
  <si>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</si>
  <si>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</si>
  <si>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</si>
  <si>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</si>
  <si>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доброкачественных  заболеваниях крови и пузырном заносе</t>
  </si>
  <si>
    <t>Лекарственная терапия злокачественных новообразований лимфоидной и кроветворной тканей с применением моноклональных антител, ингибиторов протеинкиназы</t>
  </si>
  <si>
    <t>Фебрильная нейтропения, агранулоцитоз вследствие проведения лекарственной терапии злокачественных новообразований (кроме лимфоидной и кроветворной тканей)</t>
  </si>
  <si>
    <t>Установка, замена порт системы (катетера) для лекарственной терапии злокачественных новообразований (кроме лимфоидной и кроветворной тканей)</t>
  </si>
  <si>
    <t xml:space="preserve">Отравления и другие воздействия внешних причин </t>
  </si>
  <si>
    <t>Отравления и другие воздействия внешних причин с синдромом органной дисфункции</t>
  </si>
  <si>
    <t>Доброкачественные новообразования, новообразования in situ кожи, жировой ткани и другие болезни кожи</t>
  </si>
  <si>
    <t>Ожоги (уровень 4,5) с синдромом органной дисфункции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</si>
  <si>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</si>
  <si>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Реинфузия аутокрови</t>
  </si>
  <si>
    <t>Баллонная внутриаортальная контрпульсация</t>
  </si>
  <si>
    <t>Экстракорпоральная мембранная оксигенация</t>
  </si>
  <si>
    <t>КД = 1,005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</si>
  <si>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</si>
  <si>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</si>
  <si>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</si>
  <si>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</si>
  <si>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</si>
  <si>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реабилитация пациентов с заболеваниями опорно-двигательного аппарата и периферической нервной системы (6 баллов по ШРМ)</t>
  </si>
  <si>
    <t>Медицинская реабилитация пациентов с соматическими заболеваниями (4 балла по ШРМ)</t>
  </si>
  <si>
    <t>Медицинская реабилитация пациентов с соматическими заболеваниями (5 баллов по ШРМ)</t>
  </si>
  <si>
    <t>Медицинская реабилитация пациентов с соматическими заболеваниями (6 баллов по ШРМ)</t>
  </si>
  <si>
    <t>Старческая астения</t>
  </si>
  <si>
    <t>Гериатрия</t>
  </si>
  <si>
    <t>20</t>
  </si>
  <si>
    <t>30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</si>
</sst>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.00_ ;\-#,##0.00\ "/>
    <numFmt numFmtId="166" formatCode="_-* #,##0.000_р_._-;\-* #,##0.000_р_._-;_-* &quot;-&quot;??_р_._-;_-@_-"/>
    <numFmt numFmtId="167" formatCode="0.000"/>
  </numFmts>
  <fonts count="12">
    <font>
      <sz val="11"/>
      <color theme="1"/>
      <name val="Calibri"/>
      <family val="2"/>
      <scheme val="minor"/>
    </font>
    <font>
      <b/>
      <sz val="12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164" fontId="6" fillId="0" borderId="0" applyFont="0" applyFill="0" applyBorder="0" applyAlignment="0" applyProtection="0"/>
  </cellStyleXfs>
  <cellXfs count="47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164" fontId="3" fillId="0" borderId="0" xfId="3" applyFont="1" applyFill="1" applyAlignment="1">
      <alignment horizontal="center" vertical="center"/>
    </xf>
    <xf numFmtId="166" fontId="3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right" vertical="center"/>
    </xf>
    <xf numFmtId="0" fontId="9" fillId="0" borderId="0" xfId="0" applyFont="1" applyFill="1" applyAlignment="1">
      <alignment horizontal="center" wrapText="1"/>
    </xf>
    <xf numFmtId="0" fontId="9" fillId="0" borderId="1" xfId="2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left" vertical="center" wrapText="1"/>
    </xf>
    <xf numFmtId="4" fontId="10" fillId="0" borderId="1" xfId="2" applyNumberFormat="1" applyFont="1" applyFill="1" applyBorder="1" applyAlignment="1">
      <alignment horizontal="center" vertical="center" wrapText="1"/>
    </xf>
    <xf numFmtId="2" fontId="10" fillId="0" borderId="1" xfId="2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4" fontId="8" fillId="0" borderId="1" xfId="0" applyNumberFormat="1" applyFont="1" applyFill="1" applyBorder="1" applyAlignment="1">
      <alignment horizontal="center" vertical="center"/>
    </xf>
    <xf numFmtId="165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164" fontId="3" fillId="0" borderId="0" xfId="0" applyNumberFormat="1" applyFont="1" applyFill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0" fontId="11" fillId="0" borderId="0" xfId="0" applyFont="1" applyAlignment="1">
      <alignment wrapText="1"/>
    </xf>
    <xf numFmtId="167" fontId="10" fillId="0" borderId="1" xfId="2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wrapText="1"/>
    </xf>
    <xf numFmtId="0" fontId="8" fillId="0" borderId="2" xfId="0" applyFont="1" applyFill="1" applyBorder="1" applyAlignment="1">
      <alignment horizontal="left" vertical="center" wrapText="1"/>
    </xf>
    <xf numFmtId="0" fontId="10" fillId="0" borderId="2" xfId="2" applyFont="1" applyFill="1" applyBorder="1" applyAlignment="1">
      <alignment horizontal="center" vertical="center" wrapText="1"/>
    </xf>
    <xf numFmtId="167" fontId="10" fillId="0" borderId="2" xfId="2" applyNumberFormat="1" applyFont="1" applyFill="1" applyBorder="1" applyAlignment="1">
      <alignment horizontal="center" vertical="center" wrapText="1"/>
    </xf>
    <xf numFmtId="2" fontId="10" fillId="0" borderId="2" xfId="2" applyNumberFormat="1" applyFont="1" applyFill="1" applyBorder="1" applyAlignment="1">
      <alignment horizontal="center" vertical="center" wrapText="1"/>
    </xf>
    <xf numFmtId="4" fontId="8" fillId="0" borderId="2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 vertical="center"/>
    </xf>
    <xf numFmtId="0" fontId="8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wrapText="1"/>
    </xf>
    <xf numFmtId="165" fontId="8" fillId="0" borderId="2" xfId="0" applyNumberFormat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49" fontId="10" fillId="0" borderId="3" xfId="1" applyNumberFormat="1" applyFont="1" applyFill="1" applyBorder="1" applyAlignment="1">
      <alignment horizontal="center" vertical="center" wrapText="1"/>
    </xf>
    <xf numFmtId="49" fontId="10" fillId="0" borderId="2" xfId="1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/>
    </xf>
    <xf numFmtId="0" fontId="7" fillId="0" borderId="2" xfId="2" applyFont="1" applyFill="1" applyBorder="1" applyAlignment="1">
      <alignment horizontal="center" vertical="center" wrapText="1"/>
    </xf>
    <xf numFmtId="0" fontId="7" fillId="0" borderId="3" xfId="2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/>
    </xf>
    <xf numFmtId="0" fontId="7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wrapText="1"/>
    </xf>
  </cellXfs>
  <cellStyles count="4">
    <cellStyle name="Normal_Sheet1" xfId="1"/>
    <cellStyle name="Normal_КСГ" xfId="2"/>
    <cellStyle name="Обычный" xfId="0" builtinId="0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51"/>
  <sheetViews>
    <sheetView tabSelected="1" topLeftCell="A287" zoomScale="80" zoomScaleNormal="80" workbookViewId="0">
      <selection activeCell="C311" sqref="C311"/>
    </sheetView>
  </sheetViews>
  <sheetFormatPr defaultRowHeight="15" outlineLevelRow="1"/>
  <cols>
    <col min="1" max="1" width="6.42578125" style="2" customWidth="1"/>
    <col min="2" max="2" width="63.85546875" style="3" customWidth="1"/>
    <col min="3" max="3" width="9.28515625" style="2" customWidth="1"/>
    <col min="4" max="4" width="6.42578125" style="2" customWidth="1"/>
    <col min="5" max="5" width="14.85546875" style="2" customWidth="1"/>
    <col min="6" max="7" width="9.28515625" style="2" customWidth="1"/>
    <col min="8" max="8" width="10.28515625" style="2" customWidth="1"/>
    <col min="9" max="9" width="9.85546875" style="2" customWidth="1"/>
    <col min="10" max="10" width="10.85546875" style="2" customWidth="1"/>
    <col min="11" max="11" width="15.85546875" style="2" customWidth="1"/>
    <col min="12" max="12" width="31" style="2" customWidth="1"/>
    <col min="13" max="13" width="16.7109375" style="2" customWidth="1"/>
    <col min="14" max="14" width="15.42578125" style="2" customWidth="1"/>
    <col min="15" max="15" width="18" style="2" customWidth="1"/>
    <col min="16" max="16" width="17.85546875" style="2" customWidth="1"/>
    <col min="17" max="17" width="14.42578125" style="2" customWidth="1"/>
    <col min="18" max="18" width="14.85546875" style="2" bestFit="1" customWidth="1"/>
    <col min="19" max="143" width="9.140625" style="2"/>
    <col min="144" max="144" width="8" style="2" customWidth="1"/>
    <col min="145" max="145" width="71.85546875" style="2" customWidth="1"/>
    <col min="146" max="146" width="14.140625" style="2" customWidth="1"/>
    <col min="147" max="147" width="6.7109375" style="2" customWidth="1"/>
    <col min="148" max="148" width="39" style="2" customWidth="1"/>
    <col min="149" max="149" width="17.28515625" style="2" customWidth="1"/>
    <col min="150" max="150" width="17" style="2" customWidth="1"/>
    <col min="151" max="151" width="18.85546875" style="2" customWidth="1"/>
    <col min="152" max="152" width="19.85546875" style="2" customWidth="1"/>
    <col min="153" max="154" width="17" style="2" customWidth="1"/>
    <col min="155" max="155" width="16.5703125" style="2" customWidth="1"/>
    <col min="156" max="156" width="15.5703125" style="2" customWidth="1"/>
    <col min="157" max="157" width="16.140625" style="2" customWidth="1"/>
    <col min="158" max="158" width="15.5703125" style="2" customWidth="1"/>
    <col min="159" max="159" width="15.7109375" style="2" customWidth="1"/>
    <col min="160" max="161" width="16.28515625" style="2" customWidth="1"/>
    <col min="162" max="162" width="15.5703125" style="2" customWidth="1"/>
    <col min="163" max="163" width="15.42578125" style="2" customWidth="1"/>
    <col min="164" max="164" width="14.5703125" style="2" customWidth="1"/>
    <col min="165" max="165" width="12.7109375" style="2" customWidth="1"/>
    <col min="166" max="170" width="0" style="2" hidden="1" customWidth="1"/>
    <col min="171" max="399" width="9.140625" style="2"/>
    <col min="400" max="400" width="8" style="2" customWidth="1"/>
    <col min="401" max="401" width="71.85546875" style="2" customWidth="1"/>
    <col min="402" max="402" width="14.140625" style="2" customWidth="1"/>
    <col min="403" max="403" width="6.7109375" style="2" customWidth="1"/>
    <col min="404" max="404" width="39" style="2" customWidth="1"/>
    <col min="405" max="405" width="17.28515625" style="2" customWidth="1"/>
    <col min="406" max="406" width="17" style="2" customWidth="1"/>
    <col min="407" max="407" width="18.85546875" style="2" customWidth="1"/>
    <col min="408" max="408" width="19.85546875" style="2" customWidth="1"/>
    <col min="409" max="410" width="17" style="2" customWidth="1"/>
    <col min="411" max="411" width="16.5703125" style="2" customWidth="1"/>
    <col min="412" max="412" width="15.5703125" style="2" customWidth="1"/>
    <col min="413" max="413" width="16.140625" style="2" customWidth="1"/>
    <col min="414" max="414" width="15.5703125" style="2" customWidth="1"/>
    <col min="415" max="415" width="15.7109375" style="2" customWidth="1"/>
    <col min="416" max="417" width="16.28515625" style="2" customWidth="1"/>
    <col min="418" max="418" width="15.5703125" style="2" customWidth="1"/>
    <col min="419" max="419" width="15.42578125" style="2" customWidth="1"/>
    <col min="420" max="420" width="14.5703125" style="2" customWidth="1"/>
    <col min="421" max="421" width="12.7109375" style="2" customWidth="1"/>
    <col min="422" max="426" width="0" style="2" hidden="1" customWidth="1"/>
    <col min="427" max="655" width="9.140625" style="2"/>
    <col min="656" max="656" width="8" style="2" customWidth="1"/>
    <col min="657" max="657" width="71.85546875" style="2" customWidth="1"/>
    <col min="658" max="658" width="14.140625" style="2" customWidth="1"/>
    <col min="659" max="659" width="6.7109375" style="2" customWidth="1"/>
    <col min="660" max="660" width="39" style="2" customWidth="1"/>
    <col min="661" max="661" width="17.28515625" style="2" customWidth="1"/>
    <col min="662" max="662" width="17" style="2" customWidth="1"/>
    <col min="663" max="663" width="18.85546875" style="2" customWidth="1"/>
    <col min="664" max="664" width="19.85546875" style="2" customWidth="1"/>
    <col min="665" max="666" width="17" style="2" customWidth="1"/>
    <col min="667" max="667" width="16.5703125" style="2" customWidth="1"/>
    <col min="668" max="668" width="15.5703125" style="2" customWidth="1"/>
    <col min="669" max="669" width="16.140625" style="2" customWidth="1"/>
    <col min="670" max="670" width="15.5703125" style="2" customWidth="1"/>
    <col min="671" max="671" width="15.7109375" style="2" customWidth="1"/>
    <col min="672" max="673" width="16.28515625" style="2" customWidth="1"/>
    <col min="674" max="674" width="15.5703125" style="2" customWidth="1"/>
    <col min="675" max="675" width="15.42578125" style="2" customWidth="1"/>
    <col min="676" max="676" width="14.5703125" style="2" customWidth="1"/>
    <col min="677" max="677" width="12.7109375" style="2" customWidth="1"/>
    <col min="678" max="682" width="0" style="2" hidden="1" customWidth="1"/>
    <col min="683" max="911" width="9.140625" style="2"/>
    <col min="912" max="912" width="8" style="2" customWidth="1"/>
    <col min="913" max="913" width="71.85546875" style="2" customWidth="1"/>
    <col min="914" max="914" width="14.140625" style="2" customWidth="1"/>
    <col min="915" max="915" width="6.7109375" style="2" customWidth="1"/>
    <col min="916" max="916" width="39" style="2" customWidth="1"/>
    <col min="917" max="917" width="17.28515625" style="2" customWidth="1"/>
    <col min="918" max="918" width="17" style="2" customWidth="1"/>
    <col min="919" max="919" width="18.85546875" style="2" customWidth="1"/>
    <col min="920" max="920" width="19.85546875" style="2" customWidth="1"/>
    <col min="921" max="922" width="17" style="2" customWidth="1"/>
    <col min="923" max="923" width="16.5703125" style="2" customWidth="1"/>
    <col min="924" max="924" width="15.5703125" style="2" customWidth="1"/>
    <col min="925" max="925" width="16.140625" style="2" customWidth="1"/>
    <col min="926" max="926" width="15.5703125" style="2" customWidth="1"/>
    <col min="927" max="927" width="15.7109375" style="2" customWidth="1"/>
    <col min="928" max="929" width="16.28515625" style="2" customWidth="1"/>
    <col min="930" max="930" width="15.5703125" style="2" customWidth="1"/>
    <col min="931" max="931" width="15.42578125" style="2" customWidth="1"/>
    <col min="932" max="932" width="14.5703125" style="2" customWidth="1"/>
    <col min="933" max="933" width="12.7109375" style="2" customWidth="1"/>
    <col min="934" max="938" width="0" style="2" hidden="1" customWidth="1"/>
    <col min="939" max="1167" width="9.140625" style="2"/>
    <col min="1168" max="1168" width="8" style="2" customWidth="1"/>
    <col min="1169" max="1169" width="71.85546875" style="2" customWidth="1"/>
    <col min="1170" max="1170" width="14.140625" style="2" customWidth="1"/>
    <col min="1171" max="1171" width="6.7109375" style="2" customWidth="1"/>
    <col min="1172" max="1172" width="39" style="2" customWidth="1"/>
    <col min="1173" max="1173" width="17.28515625" style="2" customWidth="1"/>
    <col min="1174" max="1174" width="17" style="2" customWidth="1"/>
    <col min="1175" max="1175" width="18.85546875" style="2" customWidth="1"/>
    <col min="1176" max="1176" width="19.85546875" style="2" customWidth="1"/>
    <col min="1177" max="1178" width="17" style="2" customWidth="1"/>
    <col min="1179" max="1179" width="16.5703125" style="2" customWidth="1"/>
    <col min="1180" max="1180" width="15.5703125" style="2" customWidth="1"/>
    <col min="1181" max="1181" width="16.140625" style="2" customWidth="1"/>
    <col min="1182" max="1182" width="15.5703125" style="2" customWidth="1"/>
    <col min="1183" max="1183" width="15.7109375" style="2" customWidth="1"/>
    <col min="1184" max="1185" width="16.28515625" style="2" customWidth="1"/>
    <col min="1186" max="1186" width="15.5703125" style="2" customWidth="1"/>
    <col min="1187" max="1187" width="15.42578125" style="2" customWidth="1"/>
    <col min="1188" max="1188" width="14.5703125" style="2" customWidth="1"/>
    <col min="1189" max="1189" width="12.7109375" style="2" customWidth="1"/>
    <col min="1190" max="1194" width="0" style="2" hidden="1" customWidth="1"/>
    <col min="1195" max="1423" width="9.140625" style="2"/>
    <col min="1424" max="1424" width="8" style="2" customWidth="1"/>
    <col min="1425" max="1425" width="71.85546875" style="2" customWidth="1"/>
    <col min="1426" max="1426" width="14.140625" style="2" customWidth="1"/>
    <col min="1427" max="1427" width="6.7109375" style="2" customWidth="1"/>
    <col min="1428" max="1428" width="39" style="2" customWidth="1"/>
    <col min="1429" max="1429" width="17.28515625" style="2" customWidth="1"/>
    <col min="1430" max="1430" width="17" style="2" customWidth="1"/>
    <col min="1431" max="1431" width="18.85546875" style="2" customWidth="1"/>
    <col min="1432" max="1432" width="19.85546875" style="2" customWidth="1"/>
    <col min="1433" max="1434" width="17" style="2" customWidth="1"/>
    <col min="1435" max="1435" width="16.5703125" style="2" customWidth="1"/>
    <col min="1436" max="1436" width="15.5703125" style="2" customWidth="1"/>
    <col min="1437" max="1437" width="16.140625" style="2" customWidth="1"/>
    <col min="1438" max="1438" width="15.5703125" style="2" customWidth="1"/>
    <col min="1439" max="1439" width="15.7109375" style="2" customWidth="1"/>
    <col min="1440" max="1441" width="16.28515625" style="2" customWidth="1"/>
    <col min="1442" max="1442" width="15.5703125" style="2" customWidth="1"/>
    <col min="1443" max="1443" width="15.42578125" style="2" customWidth="1"/>
    <col min="1444" max="1444" width="14.5703125" style="2" customWidth="1"/>
    <col min="1445" max="1445" width="12.7109375" style="2" customWidth="1"/>
    <col min="1446" max="1450" width="0" style="2" hidden="1" customWidth="1"/>
    <col min="1451" max="1679" width="9.140625" style="2"/>
    <col min="1680" max="1680" width="8" style="2" customWidth="1"/>
    <col min="1681" max="1681" width="71.85546875" style="2" customWidth="1"/>
    <col min="1682" max="1682" width="14.140625" style="2" customWidth="1"/>
    <col min="1683" max="1683" width="6.7109375" style="2" customWidth="1"/>
    <col min="1684" max="1684" width="39" style="2" customWidth="1"/>
    <col min="1685" max="1685" width="17.28515625" style="2" customWidth="1"/>
    <col min="1686" max="1686" width="17" style="2" customWidth="1"/>
    <col min="1687" max="1687" width="18.85546875" style="2" customWidth="1"/>
    <col min="1688" max="1688" width="19.85546875" style="2" customWidth="1"/>
    <col min="1689" max="1690" width="17" style="2" customWidth="1"/>
    <col min="1691" max="1691" width="16.5703125" style="2" customWidth="1"/>
    <col min="1692" max="1692" width="15.5703125" style="2" customWidth="1"/>
    <col min="1693" max="1693" width="16.140625" style="2" customWidth="1"/>
    <col min="1694" max="1694" width="15.5703125" style="2" customWidth="1"/>
    <col min="1695" max="1695" width="15.7109375" style="2" customWidth="1"/>
    <col min="1696" max="1697" width="16.28515625" style="2" customWidth="1"/>
    <col min="1698" max="1698" width="15.5703125" style="2" customWidth="1"/>
    <col min="1699" max="1699" width="15.42578125" style="2" customWidth="1"/>
    <col min="1700" max="1700" width="14.5703125" style="2" customWidth="1"/>
    <col min="1701" max="1701" width="12.7109375" style="2" customWidth="1"/>
    <col min="1702" max="1706" width="0" style="2" hidden="1" customWidth="1"/>
    <col min="1707" max="1935" width="9.140625" style="2"/>
    <col min="1936" max="1936" width="8" style="2" customWidth="1"/>
    <col min="1937" max="1937" width="71.85546875" style="2" customWidth="1"/>
    <col min="1938" max="1938" width="14.140625" style="2" customWidth="1"/>
    <col min="1939" max="1939" width="6.7109375" style="2" customWidth="1"/>
    <col min="1940" max="1940" width="39" style="2" customWidth="1"/>
    <col min="1941" max="1941" width="17.28515625" style="2" customWidth="1"/>
    <col min="1942" max="1942" width="17" style="2" customWidth="1"/>
    <col min="1943" max="1943" width="18.85546875" style="2" customWidth="1"/>
    <col min="1944" max="1944" width="19.85546875" style="2" customWidth="1"/>
    <col min="1945" max="1946" width="17" style="2" customWidth="1"/>
    <col min="1947" max="1947" width="16.5703125" style="2" customWidth="1"/>
    <col min="1948" max="1948" width="15.5703125" style="2" customWidth="1"/>
    <col min="1949" max="1949" width="16.140625" style="2" customWidth="1"/>
    <col min="1950" max="1950" width="15.5703125" style="2" customWidth="1"/>
    <col min="1951" max="1951" width="15.7109375" style="2" customWidth="1"/>
    <col min="1952" max="1953" width="16.28515625" style="2" customWidth="1"/>
    <col min="1954" max="1954" width="15.5703125" style="2" customWidth="1"/>
    <col min="1955" max="1955" width="15.42578125" style="2" customWidth="1"/>
    <col min="1956" max="1956" width="14.5703125" style="2" customWidth="1"/>
    <col min="1957" max="1957" width="12.7109375" style="2" customWidth="1"/>
    <col min="1958" max="1962" width="0" style="2" hidden="1" customWidth="1"/>
    <col min="1963" max="2191" width="9.140625" style="2"/>
    <col min="2192" max="2192" width="8" style="2" customWidth="1"/>
    <col min="2193" max="2193" width="71.85546875" style="2" customWidth="1"/>
    <col min="2194" max="2194" width="14.140625" style="2" customWidth="1"/>
    <col min="2195" max="2195" width="6.7109375" style="2" customWidth="1"/>
    <col min="2196" max="2196" width="39" style="2" customWidth="1"/>
    <col min="2197" max="2197" width="17.28515625" style="2" customWidth="1"/>
    <col min="2198" max="2198" width="17" style="2" customWidth="1"/>
    <col min="2199" max="2199" width="18.85546875" style="2" customWidth="1"/>
    <col min="2200" max="2200" width="19.85546875" style="2" customWidth="1"/>
    <col min="2201" max="2202" width="17" style="2" customWidth="1"/>
    <col min="2203" max="2203" width="16.5703125" style="2" customWidth="1"/>
    <col min="2204" max="2204" width="15.5703125" style="2" customWidth="1"/>
    <col min="2205" max="2205" width="16.140625" style="2" customWidth="1"/>
    <col min="2206" max="2206" width="15.5703125" style="2" customWidth="1"/>
    <col min="2207" max="2207" width="15.7109375" style="2" customWidth="1"/>
    <col min="2208" max="2209" width="16.28515625" style="2" customWidth="1"/>
    <col min="2210" max="2210" width="15.5703125" style="2" customWidth="1"/>
    <col min="2211" max="2211" width="15.42578125" style="2" customWidth="1"/>
    <col min="2212" max="2212" width="14.5703125" style="2" customWidth="1"/>
    <col min="2213" max="2213" width="12.7109375" style="2" customWidth="1"/>
    <col min="2214" max="2218" width="0" style="2" hidden="1" customWidth="1"/>
    <col min="2219" max="2447" width="9.140625" style="2"/>
    <col min="2448" max="2448" width="8" style="2" customWidth="1"/>
    <col min="2449" max="2449" width="71.85546875" style="2" customWidth="1"/>
    <col min="2450" max="2450" width="14.140625" style="2" customWidth="1"/>
    <col min="2451" max="2451" width="6.7109375" style="2" customWidth="1"/>
    <col min="2452" max="2452" width="39" style="2" customWidth="1"/>
    <col min="2453" max="2453" width="17.28515625" style="2" customWidth="1"/>
    <col min="2454" max="2454" width="17" style="2" customWidth="1"/>
    <col min="2455" max="2455" width="18.85546875" style="2" customWidth="1"/>
    <col min="2456" max="2456" width="19.85546875" style="2" customWidth="1"/>
    <col min="2457" max="2458" width="17" style="2" customWidth="1"/>
    <col min="2459" max="2459" width="16.5703125" style="2" customWidth="1"/>
    <col min="2460" max="2460" width="15.5703125" style="2" customWidth="1"/>
    <col min="2461" max="2461" width="16.140625" style="2" customWidth="1"/>
    <col min="2462" max="2462" width="15.5703125" style="2" customWidth="1"/>
    <col min="2463" max="2463" width="15.7109375" style="2" customWidth="1"/>
    <col min="2464" max="2465" width="16.28515625" style="2" customWidth="1"/>
    <col min="2466" max="2466" width="15.5703125" style="2" customWidth="1"/>
    <col min="2467" max="2467" width="15.42578125" style="2" customWidth="1"/>
    <col min="2468" max="2468" width="14.5703125" style="2" customWidth="1"/>
    <col min="2469" max="2469" width="12.7109375" style="2" customWidth="1"/>
    <col min="2470" max="2474" width="0" style="2" hidden="1" customWidth="1"/>
    <col min="2475" max="2703" width="9.140625" style="2"/>
    <col min="2704" max="2704" width="8" style="2" customWidth="1"/>
    <col min="2705" max="2705" width="71.85546875" style="2" customWidth="1"/>
    <col min="2706" max="2706" width="14.140625" style="2" customWidth="1"/>
    <col min="2707" max="2707" width="6.7109375" style="2" customWidth="1"/>
    <col min="2708" max="2708" width="39" style="2" customWidth="1"/>
    <col min="2709" max="2709" width="17.28515625" style="2" customWidth="1"/>
    <col min="2710" max="2710" width="17" style="2" customWidth="1"/>
    <col min="2711" max="2711" width="18.85546875" style="2" customWidth="1"/>
    <col min="2712" max="2712" width="19.85546875" style="2" customWidth="1"/>
    <col min="2713" max="2714" width="17" style="2" customWidth="1"/>
    <col min="2715" max="2715" width="16.5703125" style="2" customWidth="1"/>
    <col min="2716" max="2716" width="15.5703125" style="2" customWidth="1"/>
    <col min="2717" max="2717" width="16.140625" style="2" customWidth="1"/>
    <col min="2718" max="2718" width="15.5703125" style="2" customWidth="1"/>
    <col min="2719" max="2719" width="15.7109375" style="2" customWidth="1"/>
    <col min="2720" max="2721" width="16.28515625" style="2" customWidth="1"/>
    <col min="2722" max="2722" width="15.5703125" style="2" customWidth="1"/>
    <col min="2723" max="2723" width="15.42578125" style="2" customWidth="1"/>
    <col min="2724" max="2724" width="14.5703125" style="2" customWidth="1"/>
    <col min="2725" max="2725" width="12.7109375" style="2" customWidth="1"/>
    <col min="2726" max="2730" width="0" style="2" hidden="1" customWidth="1"/>
    <col min="2731" max="2959" width="9.140625" style="2"/>
    <col min="2960" max="2960" width="8" style="2" customWidth="1"/>
    <col min="2961" max="2961" width="71.85546875" style="2" customWidth="1"/>
    <col min="2962" max="2962" width="14.140625" style="2" customWidth="1"/>
    <col min="2963" max="2963" width="6.7109375" style="2" customWidth="1"/>
    <col min="2964" max="2964" width="39" style="2" customWidth="1"/>
    <col min="2965" max="2965" width="17.28515625" style="2" customWidth="1"/>
    <col min="2966" max="2966" width="17" style="2" customWidth="1"/>
    <col min="2967" max="2967" width="18.85546875" style="2" customWidth="1"/>
    <col min="2968" max="2968" width="19.85546875" style="2" customWidth="1"/>
    <col min="2969" max="2970" width="17" style="2" customWidth="1"/>
    <col min="2971" max="2971" width="16.5703125" style="2" customWidth="1"/>
    <col min="2972" max="2972" width="15.5703125" style="2" customWidth="1"/>
    <col min="2973" max="2973" width="16.140625" style="2" customWidth="1"/>
    <col min="2974" max="2974" width="15.5703125" style="2" customWidth="1"/>
    <col min="2975" max="2975" width="15.7109375" style="2" customWidth="1"/>
    <col min="2976" max="2977" width="16.28515625" style="2" customWidth="1"/>
    <col min="2978" max="2978" width="15.5703125" style="2" customWidth="1"/>
    <col min="2979" max="2979" width="15.42578125" style="2" customWidth="1"/>
    <col min="2980" max="2980" width="14.5703125" style="2" customWidth="1"/>
    <col min="2981" max="2981" width="12.7109375" style="2" customWidth="1"/>
    <col min="2982" max="2986" width="0" style="2" hidden="1" customWidth="1"/>
    <col min="2987" max="3215" width="9.140625" style="2"/>
    <col min="3216" max="3216" width="8" style="2" customWidth="1"/>
    <col min="3217" max="3217" width="71.85546875" style="2" customWidth="1"/>
    <col min="3218" max="3218" width="14.140625" style="2" customWidth="1"/>
    <col min="3219" max="3219" width="6.7109375" style="2" customWidth="1"/>
    <col min="3220" max="3220" width="39" style="2" customWidth="1"/>
    <col min="3221" max="3221" width="17.28515625" style="2" customWidth="1"/>
    <col min="3222" max="3222" width="17" style="2" customWidth="1"/>
    <col min="3223" max="3223" width="18.85546875" style="2" customWidth="1"/>
    <col min="3224" max="3224" width="19.85546875" style="2" customWidth="1"/>
    <col min="3225" max="3226" width="17" style="2" customWidth="1"/>
    <col min="3227" max="3227" width="16.5703125" style="2" customWidth="1"/>
    <col min="3228" max="3228" width="15.5703125" style="2" customWidth="1"/>
    <col min="3229" max="3229" width="16.140625" style="2" customWidth="1"/>
    <col min="3230" max="3230" width="15.5703125" style="2" customWidth="1"/>
    <col min="3231" max="3231" width="15.7109375" style="2" customWidth="1"/>
    <col min="3232" max="3233" width="16.28515625" style="2" customWidth="1"/>
    <col min="3234" max="3234" width="15.5703125" style="2" customWidth="1"/>
    <col min="3235" max="3235" width="15.42578125" style="2" customWidth="1"/>
    <col min="3236" max="3236" width="14.5703125" style="2" customWidth="1"/>
    <col min="3237" max="3237" width="12.7109375" style="2" customWidth="1"/>
    <col min="3238" max="3242" width="0" style="2" hidden="1" customWidth="1"/>
    <col min="3243" max="3471" width="9.140625" style="2"/>
    <col min="3472" max="3472" width="8" style="2" customWidth="1"/>
    <col min="3473" max="3473" width="71.85546875" style="2" customWidth="1"/>
    <col min="3474" max="3474" width="14.140625" style="2" customWidth="1"/>
    <col min="3475" max="3475" width="6.7109375" style="2" customWidth="1"/>
    <col min="3476" max="3476" width="39" style="2" customWidth="1"/>
    <col min="3477" max="3477" width="17.28515625" style="2" customWidth="1"/>
    <col min="3478" max="3478" width="17" style="2" customWidth="1"/>
    <col min="3479" max="3479" width="18.85546875" style="2" customWidth="1"/>
    <col min="3480" max="3480" width="19.85546875" style="2" customWidth="1"/>
    <col min="3481" max="3482" width="17" style="2" customWidth="1"/>
    <col min="3483" max="3483" width="16.5703125" style="2" customWidth="1"/>
    <col min="3484" max="3484" width="15.5703125" style="2" customWidth="1"/>
    <col min="3485" max="3485" width="16.140625" style="2" customWidth="1"/>
    <col min="3486" max="3486" width="15.5703125" style="2" customWidth="1"/>
    <col min="3487" max="3487" width="15.7109375" style="2" customWidth="1"/>
    <col min="3488" max="3489" width="16.28515625" style="2" customWidth="1"/>
    <col min="3490" max="3490" width="15.5703125" style="2" customWidth="1"/>
    <col min="3491" max="3491" width="15.42578125" style="2" customWidth="1"/>
    <col min="3492" max="3492" width="14.5703125" style="2" customWidth="1"/>
    <col min="3493" max="3493" width="12.7109375" style="2" customWidth="1"/>
    <col min="3494" max="3498" width="0" style="2" hidden="1" customWidth="1"/>
    <col min="3499" max="3727" width="9.140625" style="2"/>
    <col min="3728" max="3728" width="8" style="2" customWidth="1"/>
    <col min="3729" max="3729" width="71.85546875" style="2" customWidth="1"/>
    <col min="3730" max="3730" width="14.140625" style="2" customWidth="1"/>
    <col min="3731" max="3731" width="6.7109375" style="2" customWidth="1"/>
    <col min="3732" max="3732" width="39" style="2" customWidth="1"/>
    <col min="3733" max="3733" width="17.28515625" style="2" customWidth="1"/>
    <col min="3734" max="3734" width="17" style="2" customWidth="1"/>
    <col min="3735" max="3735" width="18.85546875" style="2" customWidth="1"/>
    <col min="3736" max="3736" width="19.85546875" style="2" customWidth="1"/>
    <col min="3737" max="3738" width="17" style="2" customWidth="1"/>
    <col min="3739" max="3739" width="16.5703125" style="2" customWidth="1"/>
    <col min="3740" max="3740" width="15.5703125" style="2" customWidth="1"/>
    <col min="3741" max="3741" width="16.140625" style="2" customWidth="1"/>
    <col min="3742" max="3742" width="15.5703125" style="2" customWidth="1"/>
    <col min="3743" max="3743" width="15.7109375" style="2" customWidth="1"/>
    <col min="3744" max="3745" width="16.28515625" style="2" customWidth="1"/>
    <col min="3746" max="3746" width="15.5703125" style="2" customWidth="1"/>
    <col min="3747" max="3747" width="15.42578125" style="2" customWidth="1"/>
    <col min="3748" max="3748" width="14.5703125" style="2" customWidth="1"/>
    <col min="3749" max="3749" width="12.7109375" style="2" customWidth="1"/>
    <col min="3750" max="3754" width="0" style="2" hidden="1" customWidth="1"/>
    <col min="3755" max="3983" width="9.140625" style="2"/>
    <col min="3984" max="3984" width="8" style="2" customWidth="1"/>
    <col min="3985" max="3985" width="71.85546875" style="2" customWidth="1"/>
    <col min="3986" max="3986" width="14.140625" style="2" customWidth="1"/>
    <col min="3987" max="3987" width="6.7109375" style="2" customWidth="1"/>
    <col min="3988" max="3988" width="39" style="2" customWidth="1"/>
    <col min="3989" max="3989" width="17.28515625" style="2" customWidth="1"/>
    <col min="3990" max="3990" width="17" style="2" customWidth="1"/>
    <col min="3991" max="3991" width="18.85546875" style="2" customWidth="1"/>
    <col min="3992" max="3992" width="19.85546875" style="2" customWidth="1"/>
    <col min="3993" max="3994" width="17" style="2" customWidth="1"/>
    <col min="3995" max="3995" width="16.5703125" style="2" customWidth="1"/>
    <col min="3996" max="3996" width="15.5703125" style="2" customWidth="1"/>
    <col min="3997" max="3997" width="16.140625" style="2" customWidth="1"/>
    <col min="3998" max="3998" width="15.5703125" style="2" customWidth="1"/>
    <col min="3999" max="3999" width="15.7109375" style="2" customWidth="1"/>
    <col min="4000" max="4001" width="16.28515625" style="2" customWidth="1"/>
    <col min="4002" max="4002" width="15.5703125" style="2" customWidth="1"/>
    <col min="4003" max="4003" width="15.42578125" style="2" customWidth="1"/>
    <col min="4004" max="4004" width="14.5703125" style="2" customWidth="1"/>
    <col min="4005" max="4005" width="12.7109375" style="2" customWidth="1"/>
    <col min="4006" max="4010" width="0" style="2" hidden="1" customWidth="1"/>
    <col min="4011" max="4239" width="9.140625" style="2"/>
    <col min="4240" max="4240" width="8" style="2" customWidth="1"/>
    <col min="4241" max="4241" width="71.85546875" style="2" customWidth="1"/>
    <col min="4242" max="4242" width="14.140625" style="2" customWidth="1"/>
    <col min="4243" max="4243" width="6.7109375" style="2" customWidth="1"/>
    <col min="4244" max="4244" width="39" style="2" customWidth="1"/>
    <col min="4245" max="4245" width="17.28515625" style="2" customWidth="1"/>
    <col min="4246" max="4246" width="17" style="2" customWidth="1"/>
    <col min="4247" max="4247" width="18.85546875" style="2" customWidth="1"/>
    <col min="4248" max="4248" width="19.85546875" style="2" customWidth="1"/>
    <col min="4249" max="4250" width="17" style="2" customWidth="1"/>
    <col min="4251" max="4251" width="16.5703125" style="2" customWidth="1"/>
    <col min="4252" max="4252" width="15.5703125" style="2" customWidth="1"/>
    <col min="4253" max="4253" width="16.140625" style="2" customWidth="1"/>
    <col min="4254" max="4254" width="15.5703125" style="2" customWidth="1"/>
    <col min="4255" max="4255" width="15.7109375" style="2" customWidth="1"/>
    <col min="4256" max="4257" width="16.28515625" style="2" customWidth="1"/>
    <col min="4258" max="4258" width="15.5703125" style="2" customWidth="1"/>
    <col min="4259" max="4259" width="15.42578125" style="2" customWidth="1"/>
    <col min="4260" max="4260" width="14.5703125" style="2" customWidth="1"/>
    <col min="4261" max="4261" width="12.7109375" style="2" customWidth="1"/>
    <col min="4262" max="4266" width="0" style="2" hidden="1" customWidth="1"/>
    <col min="4267" max="4495" width="9.140625" style="2"/>
    <col min="4496" max="4496" width="8" style="2" customWidth="1"/>
    <col min="4497" max="4497" width="71.85546875" style="2" customWidth="1"/>
    <col min="4498" max="4498" width="14.140625" style="2" customWidth="1"/>
    <col min="4499" max="4499" width="6.7109375" style="2" customWidth="1"/>
    <col min="4500" max="4500" width="39" style="2" customWidth="1"/>
    <col min="4501" max="4501" width="17.28515625" style="2" customWidth="1"/>
    <col min="4502" max="4502" width="17" style="2" customWidth="1"/>
    <col min="4503" max="4503" width="18.85546875" style="2" customWidth="1"/>
    <col min="4504" max="4504" width="19.85546875" style="2" customWidth="1"/>
    <col min="4505" max="4506" width="17" style="2" customWidth="1"/>
    <col min="4507" max="4507" width="16.5703125" style="2" customWidth="1"/>
    <col min="4508" max="4508" width="15.5703125" style="2" customWidth="1"/>
    <col min="4509" max="4509" width="16.140625" style="2" customWidth="1"/>
    <col min="4510" max="4510" width="15.5703125" style="2" customWidth="1"/>
    <col min="4511" max="4511" width="15.7109375" style="2" customWidth="1"/>
    <col min="4512" max="4513" width="16.28515625" style="2" customWidth="1"/>
    <col min="4514" max="4514" width="15.5703125" style="2" customWidth="1"/>
    <col min="4515" max="4515" width="15.42578125" style="2" customWidth="1"/>
    <col min="4516" max="4516" width="14.5703125" style="2" customWidth="1"/>
    <col min="4517" max="4517" width="12.7109375" style="2" customWidth="1"/>
    <col min="4518" max="4522" width="0" style="2" hidden="1" customWidth="1"/>
    <col min="4523" max="4751" width="9.140625" style="2"/>
    <col min="4752" max="4752" width="8" style="2" customWidth="1"/>
    <col min="4753" max="4753" width="71.85546875" style="2" customWidth="1"/>
    <col min="4754" max="4754" width="14.140625" style="2" customWidth="1"/>
    <col min="4755" max="4755" width="6.7109375" style="2" customWidth="1"/>
    <col min="4756" max="4756" width="39" style="2" customWidth="1"/>
    <col min="4757" max="4757" width="17.28515625" style="2" customWidth="1"/>
    <col min="4758" max="4758" width="17" style="2" customWidth="1"/>
    <col min="4759" max="4759" width="18.85546875" style="2" customWidth="1"/>
    <col min="4760" max="4760" width="19.85546875" style="2" customWidth="1"/>
    <col min="4761" max="4762" width="17" style="2" customWidth="1"/>
    <col min="4763" max="4763" width="16.5703125" style="2" customWidth="1"/>
    <col min="4764" max="4764" width="15.5703125" style="2" customWidth="1"/>
    <col min="4765" max="4765" width="16.140625" style="2" customWidth="1"/>
    <col min="4766" max="4766" width="15.5703125" style="2" customWidth="1"/>
    <col min="4767" max="4767" width="15.7109375" style="2" customWidth="1"/>
    <col min="4768" max="4769" width="16.28515625" style="2" customWidth="1"/>
    <col min="4770" max="4770" width="15.5703125" style="2" customWidth="1"/>
    <col min="4771" max="4771" width="15.42578125" style="2" customWidth="1"/>
    <col min="4772" max="4772" width="14.5703125" style="2" customWidth="1"/>
    <col min="4773" max="4773" width="12.7109375" style="2" customWidth="1"/>
    <col min="4774" max="4778" width="0" style="2" hidden="1" customWidth="1"/>
    <col min="4779" max="5007" width="9.140625" style="2"/>
    <col min="5008" max="5008" width="8" style="2" customWidth="1"/>
    <col min="5009" max="5009" width="71.85546875" style="2" customWidth="1"/>
    <col min="5010" max="5010" width="14.140625" style="2" customWidth="1"/>
    <col min="5011" max="5011" width="6.7109375" style="2" customWidth="1"/>
    <col min="5012" max="5012" width="39" style="2" customWidth="1"/>
    <col min="5013" max="5013" width="17.28515625" style="2" customWidth="1"/>
    <col min="5014" max="5014" width="17" style="2" customWidth="1"/>
    <col min="5015" max="5015" width="18.85546875" style="2" customWidth="1"/>
    <col min="5016" max="5016" width="19.85546875" style="2" customWidth="1"/>
    <col min="5017" max="5018" width="17" style="2" customWidth="1"/>
    <col min="5019" max="5019" width="16.5703125" style="2" customWidth="1"/>
    <col min="5020" max="5020" width="15.5703125" style="2" customWidth="1"/>
    <col min="5021" max="5021" width="16.140625" style="2" customWidth="1"/>
    <col min="5022" max="5022" width="15.5703125" style="2" customWidth="1"/>
    <col min="5023" max="5023" width="15.7109375" style="2" customWidth="1"/>
    <col min="5024" max="5025" width="16.28515625" style="2" customWidth="1"/>
    <col min="5026" max="5026" width="15.5703125" style="2" customWidth="1"/>
    <col min="5027" max="5027" width="15.42578125" style="2" customWidth="1"/>
    <col min="5028" max="5028" width="14.5703125" style="2" customWidth="1"/>
    <col min="5029" max="5029" width="12.7109375" style="2" customWidth="1"/>
    <col min="5030" max="5034" width="0" style="2" hidden="1" customWidth="1"/>
    <col min="5035" max="5263" width="9.140625" style="2"/>
    <col min="5264" max="5264" width="8" style="2" customWidth="1"/>
    <col min="5265" max="5265" width="71.85546875" style="2" customWidth="1"/>
    <col min="5266" max="5266" width="14.140625" style="2" customWidth="1"/>
    <col min="5267" max="5267" width="6.7109375" style="2" customWidth="1"/>
    <col min="5268" max="5268" width="39" style="2" customWidth="1"/>
    <col min="5269" max="5269" width="17.28515625" style="2" customWidth="1"/>
    <col min="5270" max="5270" width="17" style="2" customWidth="1"/>
    <col min="5271" max="5271" width="18.85546875" style="2" customWidth="1"/>
    <col min="5272" max="5272" width="19.85546875" style="2" customWidth="1"/>
    <col min="5273" max="5274" width="17" style="2" customWidth="1"/>
    <col min="5275" max="5275" width="16.5703125" style="2" customWidth="1"/>
    <col min="5276" max="5276" width="15.5703125" style="2" customWidth="1"/>
    <col min="5277" max="5277" width="16.140625" style="2" customWidth="1"/>
    <col min="5278" max="5278" width="15.5703125" style="2" customWidth="1"/>
    <col min="5279" max="5279" width="15.7109375" style="2" customWidth="1"/>
    <col min="5280" max="5281" width="16.28515625" style="2" customWidth="1"/>
    <col min="5282" max="5282" width="15.5703125" style="2" customWidth="1"/>
    <col min="5283" max="5283" width="15.42578125" style="2" customWidth="1"/>
    <col min="5284" max="5284" width="14.5703125" style="2" customWidth="1"/>
    <col min="5285" max="5285" width="12.7109375" style="2" customWidth="1"/>
    <col min="5286" max="5290" width="0" style="2" hidden="1" customWidth="1"/>
    <col min="5291" max="5519" width="9.140625" style="2"/>
    <col min="5520" max="5520" width="8" style="2" customWidth="1"/>
    <col min="5521" max="5521" width="71.85546875" style="2" customWidth="1"/>
    <col min="5522" max="5522" width="14.140625" style="2" customWidth="1"/>
    <col min="5523" max="5523" width="6.7109375" style="2" customWidth="1"/>
    <col min="5524" max="5524" width="39" style="2" customWidth="1"/>
    <col min="5525" max="5525" width="17.28515625" style="2" customWidth="1"/>
    <col min="5526" max="5526" width="17" style="2" customWidth="1"/>
    <col min="5527" max="5527" width="18.85546875" style="2" customWidth="1"/>
    <col min="5528" max="5528" width="19.85546875" style="2" customWidth="1"/>
    <col min="5529" max="5530" width="17" style="2" customWidth="1"/>
    <col min="5531" max="5531" width="16.5703125" style="2" customWidth="1"/>
    <col min="5532" max="5532" width="15.5703125" style="2" customWidth="1"/>
    <col min="5533" max="5533" width="16.140625" style="2" customWidth="1"/>
    <col min="5534" max="5534" width="15.5703125" style="2" customWidth="1"/>
    <col min="5535" max="5535" width="15.7109375" style="2" customWidth="1"/>
    <col min="5536" max="5537" width="16.28515625" style="2" customWidth="1"/>
    <col min="5538" max="5538" width="15.5703125" style="2" customWidth="1"/>
    <col min="5539" max="5539" width="15.42578125" style="2" customWidth="1"/>
    <col min="5540" max="5540" width="14.5703125" style="2" customWidth="1"/>
    <col min="5541" max="5541" width="12.7109375" style="2" customWidth="1"/>
    <col min="5542" max="5546" width="0" style="2" hidden="1" customWidth="1"/>
    <col min="5547" max="5775" width="9.140625" style="2"/>
    <col min="5776" max="5776" width="8" style="2" customWidth="1"/>
    <col min="5777" max="5777" width="71.85546875" style="2" customWidth="1"/>
    <col min="5778" max="5778" width="14.140625" style="2" customWidth="1"/>
    <col min="5779" max="5779" width="6.7109375" style="2" customWidth="1"/>
    <col min="5780" max="5780" width="39" style="2" customWidth="1"/>
    <col min="5781" max="5781" width="17.28515625" style="2" customWidth="1"/>
    <col min="5782" max="5782" width="17" style="2" customWidth="1"/>
    <col min="5783" max="5783" width="18.85546875" style="2" customWidth="1"/>
    <col min="5784" max="5784" width="19.85546875" style="2" customWidth="1"/>
    <col min="5785" max="5786" width="17" style="2" customWidth="1"/>
    <col min="5787" max="5787" width="16.5703125" style="2" customWidth="1"/>
    <col min="5788" max="5788" width="15.5703125" style="2" customWidth="1"/>
    <col min="5789" max="5789" width="16.140625" style="2" customWidth="1"/>
    <col min="5790" max="5790" width="15.5703125" style="2" customWidth="1"/>
    <col min="5791" max="5791" width="15.7109375" style="2" customWidth="1"/>
    <col min="5792" max="5793" width="16.28515625" style="2" customWidth="1"/>
    <col min="5794" max="5794" width="15.5703125" style="2" customWidth="1"/>
    <col min="5795" max="5795" width="15.42578125" style="2" customWidth="1"/>
    <col min="5796" max="5796" width="14.5703125" style="2" customWidth="1"/>
    <col min="5797" max="5797" width="12.7109375" style="2" customWidth="1"/>
    <col min="5798" max="5802" width="0" style="2" hidden="1" customWidth="1"/>
    <col min="5803" max="6031" width="9.140625" style="2"/>
    <col min="6032" max="6032" width="8" style="2" customWidth="1"/>
    <col min="6033" max="6033" width="71.85546875" style="2" customWidth="1"/>
    <col min="6034" max="6034" width="14.140625" style="2" customWidth="1"/>
    <col min="6035" max="6035" width="6.7109375" style="2" customWidth="1"/>
    <col min="6036" max="6036" width="39" style="2" customWidth="1"/>
    <col min="6037" max="6037" width="17.28515625" style="2" customWidth="1"/>
    <col min="6038" max="6038" width="17" style="2" customWidth="1"/>
    <col min="6039" max="6039" width="18.85546875" style="2" customWidth="1"/>
    <col min="6040" max="6040" width="19.85546875" style="2" customWidth="1"/>
    <col min="6041" max="6042" width="17" style="2" customWidth="1"/>
    <col min="6043" max="6043" width="16.5703125" style="2" customWidth="1"/>
    <col min="6044" max="6044" width="15.5703125" style="2" customWidth="1"/>
    <col min="6045" max="6045" width="16.140625" style="2" customWidth="1"/>
    <col min="6046" max="6046" width="15.5703125" style="2" customWidth="1"/>
    <col min="6047" max="6047" width="15.7109375" style="2" customWidth="1"/>
    <col min="6048" max="6049" width="16.28515625" style="2" customWidth="1"/>
    <col min="6050" max="6050" width="15.5703125" style="2" customWidth="1"/>
    <col min="6051" max="6051" width="15.42578125" style="2" customWidth="1"/>
    <col min="6052" max="6052" width="14.5703125" style="2" customWidth="1"/>
    <col min="6053" max="6053" width="12.7109375" style="2" customWidth="1"/>
    <col min="6054" max="6058" width="0" style="2" hidden="1" customWidth="1"/>
    <col min="6059" max="6287" width="9.140625" style="2"/>
    <col min="6288" max="6288" width="8" style="2" customWidth="1"/>
    <col min="6289" max="6289" width="71.85546875" style="2" customWidth="1"/>
    <col min="6290" max="6290" width="14.140625" style="2" customWidth="1"/>
    <col min="6291" max="6291" width="6.7109375" style="2" customWidth="1"/>
    <col min="6292" max="6292" width="39" style="2" customWidth="1"/>
    <col min="6293" max="6293" width="17.28515625" style="2" customWidth="1"/>
    <col min="6294" max="6294" width="17" style="2" customWidth="1"/>
    <col min="6295" max="6295" width="18.85546875" style="2" customWidth="1"/>
    <col min="6296" max="6296" width="19.85546875" style="2" customWidth="1"/>
    <col min="6297" max="6298" width="17" style="2" customWidth="1"/>
    <col min="6299" max="6299" width="16.5703125" style="2" customWidth="1"/>
    <col min="6300" max="6300" width="15.5703125" style="2" customWidth="1"/>
    <col min="6301" max="6301" width="16.140625" style="2" customWidth="1"/>
    <col min="6302" max="6302" width="15.5703125" style="2" customWidth="1"/>
    <col min="6303" max="6303" width="15.7109375" style="2" customWidth="1"/>
    <col min="6304" max="6305" width="16.28515625" style="2" customWidth="1"/>
    <col min="6306" max="6306" width="15.5703125" style="2" customWidth="1"/>
    <col min="6307" max="6307" width="15.42578125" style="2" customWidth="1"/>
    <col min="6308" max="6308" width="14.5703125" style="2" customWidth="1"/>
    <col min="6309" max="6309" width="12.7109375" style="2" customWidth="1"/>
    <col min="6310" max="6314" width="0" style="2" hidden="1" customWidth="1"/>
    <col min="6315" max="6543" width="9.140625" style="2"/>
    <col min="6544" max="6544" width="8" style="2" customWidth="1"/>
    <col min="6545" max="6545" width="71.85546875" style="2" customWidth="1"/>
    <col min="6546" max="6546" width="14.140625" style="2" customWidth="1"/>
    <col min="6547" max="6547" width="6.7109375" style="2" customWidth="1"/>
    <col min="6548" max="6548" width="39" style="2" customWidth="1"/>
    <col min="6549" max="6549" width="17.28515625" style="2" customWidth="1"/>
    <col min="6550" max="6550" width="17" style="2" customWidth="1"/>
    <col min="6551" max="6551" width="18.85546875" style="2" customWidth="1"/>
    <col min="6552" max="6552" width="19.85546875" style="2" customWidth="1"/>
    <col min="6553" max="6554" width="17" style="2" customWidth="1"/>
    <col min="6555" max="6555" width="16.5703125" style="2" customWidth="1"/>
    <col min="6556" max="6556" width="15.5703125" style="2" customWidth="1"/>
    <col min="6557" max="6557" width="16.140625" style="2" customWidth="1"/>
    <col min="6558" max="6558" width="15.5703125" style="2" customWidth="1"/>
    <col min="6559" max="6559" width="15.7109375" style="2" customWidth="1"/>
    <col min="6560" max="6561" width="16.28515625" style="2" customWidth="1"/>
    <col min="6562" max="6562" width="15.5703125" style="2" customWidth="1"/>
    <col min="6563" max="6563" width="15.42578125" style="2" customWidth="1"/>
    <col min="6564" max="6564" width="14.5703125" style="2" customWidth="1"/>
    <col min="6565" max="6565" width="12.7109375" style="2" customWidth="1"/>
    <col min="6566" max="6570" width="0" style="2" hidden="1" customWidth="1"/>
    <col min="6571" max="6799" width="9.140625" style="2"/>
    <col min="6800" max="6800" width="8" style="2" customWidth="1"/>
    <col min="6801" max="6801" width="71.85546875" style="2" customWidth="1"/>
    <col min="6802" max="6802" width="14.140625" style="2" customWidth="1"/>
    <col min="6803" max="6803" width="6.7109375" style="2" customWidth="1"/>
    <col min="6804" max="6804" width="39" style="2" customWidth="1"/>
    <col min="6805" max="6805" width="17.28515625" style="2" customWidth="1"/>
    <col min="6806" max="6806" width="17" style="2" customWidth="1"/>
    <col min="6807" max="6807" width="18.85546875" style="2" customWidth="1"/>
    <col min="6808" max="6808" width="19.85546875" style="2" customWidth="1"/>
    <col min="6809" max="6810" width="17" style="2" customWidth="1"/>
    <col min="6811" max="6811" width="16.5703125" style="2" customWidth="1"/>
    <col min="6812" max="6812" width="15.5703125" style="2" customWidth="1"/>
    <col min="6813" max="6813" width="16.140625" style="2" customWidth="1"/>
    <col min="6814" max="6814" width="15.5703125" style="2" customWidth="1"/>
    <col min="6815" max="6815" width="15.7109375" style="2" customWidth="1"/>
    <col min="6816" max="6817" width="16.28515625" style="2" customWidth="1"/>
    <col min="6818" max="6818" width="15.5703125" style="2" customWidth="1"/>
    <col min="6819" max="6819" width="15.42578125" style="2" customWidth="1"/>
    <col min="6820" max="6820" width="14.5703125" style="2" customWidth="1"/>
    <col min="6821" max="6821" width="12.7109375" style="2" customWidth="1"/>
    <col min="6822" max="6826" width="0" style="2" hidden="1" customWidth="1"/>
    <col min="6827" max="7055" width="9.140625" style="2"/>
    <col min="7056" max="7056" width="8" style="2" customWidth="1"/>
    <col min="7057" max="7057" width="71.85546875" style="2" customWidth="1"/>
    <col min="7058" max="7058" width="14.140625" style="2" customWidth="1"/>
    <col min="7059" max="7059" width="6.7109375" style="2" customWidth="1"/>
    <col min="7060" max="7060" width="39" style="2" customWidth="1"/>
    <col min="7061" max="7061" width="17.28515625" style="2" customWidth="1"/>
    <col min="7062" max="7062" width="17" style="2" customWidth="1"/>
    <col min="7063" max="7063" width="18.85546875" style="2" customWidth="1"/>
    <col min="7064" max="7064" width="19.85546875" style="2" customWidth="1"/>
    <col min="7065" max="7066" width="17" style="2" customWidth="1"/>
    <col min="7067" max="7067" width="16.5703125" style="2" customWidth="1"/>
    <col min="7068" max="7068" width="15.5703125" style="2" customWidth="1"/>
    <col min="7069" max="7069" width="16.140625" style="2" customWidth="1"/>
    <col min="7070" max="7070" width="15.5703125" style="2" customWidth="1"/>
    <col min="7071" max="7071" width="15.7109375" style="2" customWidth="1"/>
    <col min="7072" max="7073" width="16.28515625" style="2" customWidth="1"/>
    <col min="7074" max="7074" width="15.5703125" style="2" customWidth="1"/>
    <col min="7075" max="7075" width="15.42578125" style="2" customWidth="1"/>
    <col min="7076" max="7076" width="14.5703125" style="2" customWidth="1"/>
    <col min="7077" max="7077" width="12.7109375" style="2" customWidth="1"/>
    <col min="7078" max="7082" width="0" style="2" hidden="1" customWidth="1"/>
    <col min="7083" max="7311" width="9.140625" style="2"/>
    <col min="7312" max="7312" width="8" style="2" customWidth="1"/>
    <col min="7313" max="7313" width="71.85546875" style="2" customWidth="1"/>
    <col min="7314" max="7314" width="14.140625" style="2" customWidth="1"/>
    <col min="7315" max="7315" width="6.7109375" style="2" customWidth="1"/>
    <col min="7316" max="7316" width="39" style="2" customWidth="1"/>
    <col min="7317" max="7317" width="17.28515625" style="2" customWidth="1"/>
    <col min="7318" max="7318" width="17" style="2" customWidth="1"/>
    <col min="7319" max="7319" width="18.85546875" style="2" customWidth="1"/>
    <col min="7320" max="7320" width="19.85546875" style="2" customWidth="1"/>
    <col min="7321" max="7322" width="17" style="2" customWidth="1"/>
    <col min="7323" max="7323" width="16.5703125" style="2" customWidth="1"/>
    <col min="7324" max="7324" width="15.5703125" style="2" customWidth="1"/>
    <col min="7325" max="7325" width="16.140625" style="2" customWidth="1"/>
    <col min="7326" max="7326" width="15.5703125" style="2" customWidth="1"/>
    <col min="7327" max="7327" width="15.7109375" style="2" customWidth="1"/>
    <col min="7328" max="7329" width="16.28515625" style="2" customWidth="1"/>
    <col min="7330" max="7330" width="15.5703125" style="2" customWidth="1"/>
    <col min="7331" max="7331" width="15.42578125" style="2" customWidth="1"/>
    <col min="7332" max="7332" width="14.5703125" style="2" customWidth="1"/>
    <col min="7333" max="7333" width="12.7109375" style="2" customWidth="1"/>
    <col min="7334" max="7338" width="0" style="2" hidden="1" customWidth="1"/>
    <col min="7339" max="7567" width="9.140625" style="2"/>
    <col min="7568" max="7568" width="8" style="2" customWidth="1"/>
    <col min="7569" max="7569" width="71.85546875" style="2" customWidth="1"/>
    <col min="7570" max="7570" width="14.140625" style="2" customWidth="1"/>
    <col min="7571" max="7571" width="6.7109375" style="2" customWidth="1"/>
    <col min="7572" max="7572" width="39" style="2" customWidth="1"/>
    <col min="7573" max="7573" width="17.28515625" style="2" customWidth="1"/>
    <col min="7574" max="7574" width="17" style="2" customWidth="1"/>
    <col min="7575" max="7575" width="18.85546875" style="2" customWidth="1"/>
    <col min="7576" max="7576" width="19.85546875" style="2" customWidth="1"/>
    <col min="7577" max="7578" width="17" style="2" customWidth="1"/>
    <col min="7579" max="7579" width="16.5703125" style="2" customWidth="1"/>
    <col min="7580" max="7580" width="15.5703125" style="2" customWidth="1"/>
    <col min="7581" max="7581" width="16.140625" style="2" customWidth="1"/>
    <col min="7582" max="7582" width="15.5703125" style="2" customWidth="1"/>
    <col min="7583" max="7583" width="15.7109375" style="2" customWidth="1"/>
    <col min="7584" max="7585" width="16.28515625" style="2" customWidth="1"/>
    <col min="7586" max="7586" width="15.5703125" style="2" customWidth="1"/>
    <col min="7587" max="7587" width="15.42578125" style="2" customWidth="1"/>
    <col min="7588" max="7588" width="14.5703125" style="2" customWidth="1"/>
    <col min="7589" max="7589" width="12.7109375" style="2" customWidth="1"/>
    <col min="7590" max="7594" width="0" style="2" hidden="1" customWidth="1"/>
    <col min="7595" max="7823" width="9.140625" style="2"/>
    <col min="7824" max="7824" width="8" style="2" customWidth="1"/>
    <col min="7825" max="7825" width="71.85546875" style="2" customWidth="1"/>
    <col min="7826" max="7826" width="14.140625" style="2" customWidth="1"/>
    <col min="7827" max="7827" width="6.7109375" style="2" customWidth="1"/>
    <col min="7828" max="7828" width="39" style="2" customWidth="1"/>
    <col min="7829" max="7829" width="17.28515625" style="2" customWidth="1"/>
    <col min="7830" max="7830" width="17" style="2" customWidth="1"/>
    <col min="7831" max="7831" width="18.85546875" style="2" customWidth="1"/>
    <col min="7832" max="7832" width="19.85546875" style="2" customWidth="1"/>
    <col min="7833" max="7834" width="17" style="2" customWidth="1"/>
    <col min="7835" max="7835" width="16.5703125" style="2" customWidth="1"/>
    <col min="7836" max="7836" width="15.5703125" style="2" customWidth="1"/>
    <col min="7837" max="7837" width="16.140625" style="2" customWidth="1"/>
    <col min="7838" max="7838" width="15.5703125" style="2" customWidth="1"/>
    <col min="7839" max="7839" width="15.7109375" style="2" customWidth="1"/>
    <col min="7840" max="7841" width="16.28515625" style="2" customWidth="1"/>
    <col min="7842" max="7842" width="15.5703125" style="2" customWidth="1"/>
    <col min="7843" max="7843" width="15.42578125" style="2" customWidth="1"/>
    <col min="7844" max="7844" width="14.5703125" style="2" customWidth="1"/>
    <col min="7845" max="7845" width="12.7109375" style="2" customWidth="1"/>
    <col min="7846" max="7850" width="0" style="2" hidden="1" customWidth="1"/>
    <col min="7851" max="8079" width="9.140625" style="2"/>
    <col min="8080" max="8080" width="8" style="2" customWidth="1"/>
    <col min="8081" max="8081" width="71.85546875" style="2" customWidth="1"/>
    <col min="8082" max="8082" width="14.140625" style="2" customWidth="1"/>
    <col min="8083" max="8083" width="6.7109375" style="2" customWidth="1"/>
    <col min="8084" max="8084" width="39" style="2" customWidth="1"/>
    <col min="8085" max="8085" width="17.28515625" style="2" customWidth="1"/>
    <col min="8086" max="8086" width="17" style="2" customWidth="1"/>
    <col min="8087" max="8087" width="18.85546875" style="2" customWidth="1"/>
    <col min="8088" max="8088" width="19.85546875" style="2" customWidth="1"/>
    <col min="8089" max="8090" width="17" style="2" customWidth="1"/>
    <col min="8091" max="8091" width="16.5703125" style="2" customWidth="1"/>
    <col min="8092" max="8092" width="15.5703125" style="2" customWidth="1"/>
    <col min="8093" max="8093" width="16.140625" style="2" customWidth="1"/>
    <col min="8094" max="8094" width="15.5703125" style="2" customWidth="1"/>
    <col min="8095" max="8095" width="15.7109375" style="2" customWidth="1"/>
    <col min="8096" max="8097" width="16.28515625" style="2" customWidth="1"/>
    <col min="8098" max="8098" width="15.5703125" style="2" customWidth="1"/>
    <col min="8099" max="8099" width="15.42578125" style="2" customWidth="1"/>
    <col min="8100" max="8100" width="14.5703125" style="2" customWidth="1"/>
    <col min="8101" max="8101" width="12.7109375" style="2" customWidth="1"/>
    <col min="8102" max="8106" width="0" style="2" hidden="1" customWidth="1"/>
    <col min="8107" max="8335" width="9.140625" style="2"/>
    <col min="8336" max="8336" width="8" style="2" customWidth="1"/>
    <col min="8337" max="8337" width="71.85546875" style="2" customWidth="1"/>
    <col min="8338" max="8338" width="14.140625" style="2" customWidth="1"/>
    <col min="8339" max="8339" width="6.7109375" style="2" customWidth="1"/>
    <col min="8340" max="8340" width="39" style="2" customWidth="1"/>
    <col min="8341" max="8341" width="17.28515625" style="2" customWidth="1"/>
    <col min="8342" max="8342" width="17" style="2" customWidth="1"/>
    <col min="8343" max="8343" width="18.85546875" style="2" customWidth="1"/>
    <col min="8344" max="8344" width="19.85546875" style="2" customWidth="1"/>
    <col min="8345" max="8346" width="17" style="2" customWidth="1"/>
    <col min="8347" max="8347" width="16.5703125" style="2" customWidth="1"/>
    <col min="8348" max="8348" width="15.5703125" style="2" customWidth="1"/>
    <col min="8349" max="8349" width="16.140625" style="2" customWidth="1"/>
    <col min="8350" max="8350" width="15.5703125" style="2" customWidth="1"/>
    <col min="8351" max="8351" width="15.7109375" style="2" customWidth="1"/>
    <col min="8352" max="8353" width="16.28515625" style="2" customWidth="1"/>
    <col min="8354" max="8354" width="15.5703125" style="2" customWidth="1"/>
    <col min="8355" max="8355" width="15.42578125" style="2" customWidth="1"/>
    <col min="8356" max="8356" width="14.5703125" style="2" customWidth="1"/>
    <col min="8357" max="8357" width="12.7109375" style="2" customWidth="1"/>
    <col min="8358" max="8362" width="0" style="2" hidden="1" customWidth="1"/>
    <col min="8363" max="8591" width="9.140625" style="2"/>
    <col min="8592" max="8592" width="8" style="2" customWidth="1"/>
    <col min="8593" max="8593" width="71.85546875" style="2" customWidth="1"/>
    <col min="8594" max="8594" width="14.140625" style="2" customWidth="1"/>
    <col min="8595" max="8595" width="6.7109375" style="2" customWidth="1"/>
    <col min="8596" max="8596" width="39" style="2" customWidth="1"/>
    <col min="8597" max="8597" width="17.28515625" style="2" customWidth="1"/>
    <col min="8598" max="8598" width="17" style="2" customWidth="1"/>
    <col min="8599" max="8599" width="18.85546875" style="2" customWidth="1"/>
    <col min="8600" max="8600" width="19.85546875" style="2" customWidth="1"/>
    <col min="8601" max="8602" width="17" style="2" customWidth="1"/>
    <col min="8603" max="8603" width="16.5703125" style="2" customWidth="1"/>
    <col min="8604" max="8604" width="15.5703125" style="2" customWidth="1"/>
    <col min="8605" max="8605" width="16.140625" style="2" customWidth="1"/>
    <col min="8606" max="8606" width="15.5703125" style="2" customWidth="1"/>
    <col min="8607" max="8607" width="15.7109375" style="2" customWidth="1"/>
    <col min="8608" max="8609" width="16.28515625" style="2" customWidth="1"/>
    <col min="8610" max="8610" width="15.5703125" style="2" customWidth="1"/>
    <col min="8611" max="8611" width="15.42578125" style="2" customWidth="1"/>
    <col min="8612" max="8612" width="14.5703125" style="2" customWidth="1"/>
    <col min="8613" max="8613" width="12.7109375" style="2" customWidth="1"/>
    <col min="8614" max="8618" width="0" style="2" hidden="1" customWidth="1"/>
    <col min="8619" max="8847" width="9.140625" style="2"/>
    <col min="8848" max="8848" width="8" style="2" customWidth="1"/>
    <col min="8849" max="8849" width="71.85546875" style="2" customWidth="1"/>
    <col min="8850" max="8850" width="14.140625" style="2" customWidth="1"/>
    <col min="8851" max="8851" width="6.7109375" style="2" customWidth="1"/>
    <col min="8852" max="8852" width="39" style="2" customWidth="1"/>
    <col min="8853" max="8853" width="17.28515625" style="2" customWidth="1"/>
    <col min="8854" max="8854" width="17" style="2" customWidth="1"/>
    <col min="8855" max="8855" width="18.85546875" style="2" customWidth="1"/>
    <col min="8856" max="8856" width="19.85546875" style="2" customWidth="1"/>
    <col min="8857" max="8858" width="17" style="2" customWidth="1"/>
    <col min="8859" max="8859" width="16.5703125" style="2" customWidth="1"/>
    <col min="8860" max="8860" width="15.5703125" style="2" customWidth="1"/>
    <col min="8861" max="8861" width="16.140625" style="2" customWidth="1"/>
    <col min="8862" max="8862" width="15.5703125" style="2" customWidth="1"/>
    <col min="8863" max="8863" width="15.7109375" style="2" customWidth="1"/>
    <col min="8864" max="8865" width="16.28515625" style="2" customWidth="1"/>
    <col min="8866" max="8866" width="15.5703125" style="2" customWidth="1"/>
    <col min="8867" max="8867" width="15.42578125" style="2" customWidth="1"/>
    <col min="8868" max="8868" width="14.5703125" style="2" customWidth="1"/>
    <col min="8869" max="8869" width="12.7109375" style="2" customWidth="1"/>
    <col min="8870" max="8874" width="0" style="2" hidden="1" customWidth="1"/>
    <col min="8875" max="9103" width="9.140625" style="2"/>
    <col min="9104" max="9104" width="8" style="2" customWidth="1"/>
    <col min="9105" max="9105" width="71.85546875" style="2" customWidth="1"/>
    <col min="9106" max="9106" width="14.140625" style="2" customWidth="1"/>
    <col min="9107" max="9107" width="6.7109375" style="2" customWidth="1"/>
    <col min="9108" max="9108" width="39" style="2" customWidth="1"/>
    <col min="9109" max="9109" width="17.28515625" style="2" customWidth="1"/>
    <col min="9110" max="9110" width="17" style="2" customWidth="1"/>
    <col min="9111" max="9111" width="18.85546875" style="2" customWidth="1"/>
    <col min="9112" max="9112" width="19.85546875" style="2" customWidth="1"/>
    <col min="9113" max="9114" width="17" style="2" customWidth="1"/>
    <col min="9115" max="9115" width="16.5703125" style="2" customWidth="1"/>
    <col min="9116" max="9116" width="15.5703125" style="2" customWidth="1"/>
    <col min="9117" max="9117" width="16.140625" style="2" customWidth="1"/>
    <col min="9118" max="9118" width="15.5703125" style="2" customWidth="1"/>
    <col min="9119" max="9119" width="15.7109375" style="2" customWidth="1"/>
    <col min="9120" max="9121" width="16.28515625" style="2" customWidth="1"/>
    <col min="9122" max="9122" width="15.5703125" style="2" customWidth="1"/>
    <col min="9123" max="9123" width="15.42578125" style="2" customWidth="1"/>
    <col min="9124" max="9124" width="14.5703125" style="2" customWidth="1"/>
    <col min="9125" max="9125" width="12.7109375" style="2" customWidth="1"/>
    <col min="9126" max="9130" width="0" style="2" hidden="1" customWidth="1"/>
    <col min="9131" max="9359" width="9.140625" style="2"/>
    <col min="9360" max="9360" width="8" style="2" customWidth="1"/>
    <col min="9361" max="9361" width="71.85546875" style="2" customWidth="1"/>
    <col min="9362" max="9362" width="14.140625" style="2" customWidth="1"/>
    <col min="9363" max="9363" width="6.7109375" style="2" customWidth="1"/>
    <col min="9364" max="9364" width="39" style="2" customWidth="1"/>
    <col min="9365" max="9365" width="17.28515625" style="2" customWidth="1"/>
    <col min="9366" max="9366" width="17" style="2" customWidth="1"/>
    <col min="9367" max="9367" width="18.85546875" style="2" customWidth="1"/>
    <col min="9368" max="9368" width="19.85546875" style="2" customWidth="1"/>
    <col min="9369" max="9370" width="17" style="2" customWidth="1"/>
    <col min="9371" max="9371" width="16.5703125" style="2" customWidth="1"/>
    <col min="9372" max="9372" width="15.5703125" style="2" customWidth="1"/>
    <col min="9373" max="9373" width="16.140625" style="2" customWidth="1"/>
    <col min="9374" max="9374" width="15.5703125" style="2" customWidth="1"/>
    <col min="9375" max="9375" width="15.7109375" style="2" customWidth="1"/>
    <col min="9376" max="9377" width="16.28515625" style="2" customWidth="1"/>
    <col min="9378" max="9378" width="15.5703125" style="2" customWidth="1"/>
    <col min="9379" max="9379" width="15.42578125" style="2" customWidth="1"/>
    <col min="9380" max="9380" width="14.5703125" style="2" customWidth="1"/>
    <col min="9381" max="9381" width="12.7109375" style="2" customWidth="1"/>
    <col min="9382" max="9386" width="0" style="2" hidden="1" customWidth="1"/>
    <col min="9387" max="9615" width="9.140625" style="2"/>
    <col min="9616" max="9616" width="8" style="2" customWidth="1"/>
    <col min="9617" max="9617" width="71.85546875" style="2" customWidth="1"/>
    <col min="9618" max="9618" width="14.140625" style="2" customWidth="1"/>
    <col min="9619" max="9619" width="6.7109375" style="2" customWidth="1"/>
    <col min="9620" max="9620" width="39" style="2" customWidth="1"/>
    <col min="9621" max="9621" width="17.28515625" style="2" customWidth="1"/>
    <col min="9622" max="9622" width="17" style="2" customWidth="1"/>
    <col min="9623" max="9623" width="18.85546875" style="2" customWidth="1"/>
    <col min="9624" max="9624" width="19.85546875" style="2" customWidth="1"/>
    <col min="9625" max="9626" width="17" style="2" customWidth="1"/>
    <col min="9627" max="9627" width="16.5703125" style="2" customWidth="1"/>
    <col min="9628" max="9628" width="15.5703125" style="2" customWidth="1"/>
    <col min="9629" max="9629" width="16.140625" style="2" customWidth="1"/>
    <col min="9630" max="9630" width="15.5703125" style="2" customWidth="1"/>
    <col min="9631" max="9631" width="15.7109375" style="2" customWidth="1"/>
    <col min="9632" max="9633" width="16.28515625" style="2" customWidth="1"/>
    <col min="9634" max="9634" width="15.5703125" style="2" customWidth="1"/>
    <col min="9635" max="9635" width="15.42578125" style="2" customWidth="1"/>
    <col min="9636" max="9636" width="14.5703125" style="2" customWidth="1"/>
    <col min="9637" max="9637" width="12.7109375" style="2" customWidth="1"/>
    <col min="9638" max="9642" width="0" style="2" hidden="1" customWidth="1"/>
    <col min="9643" max="9871" width="9.140625" style="2"/>
    <col min="9872" max="9872" width="8" style="2" customWidth="1"/>
    <col min="9873" max="9873" width="71.85546875" style="2" customWidth="1"/>
    <col min="9874" max="9874" width="14.140625" style="2" customWidth="1"/>
    <col min="9875" max="9875" width="6.7109375" style="2" customWidth="1"/>
    <col min="9876" max="9876" width="39" style="2" customWidth="1"/>
    <col min="9877" max="9877" width="17.28515625" style="2" customWidth="1"/>
    <col min="9878" max="9878" width="17" style="2" customWidth="1"/>
    <col min="9879" max="9879" width="18.85546875" style="2" customWidth="1"/>
    <col min="9880" max="9880" width="19.85546875" style="2" customWidth="1"/>
    <col min="9881" max="9882" width="17" style="2" customWidth="1"/>
    <col min="9883" max="9883" width="16.5703125" style="2" customWidth="1"/>
    <col min="9884" max="9884" width="15.5703125" style="2" customWidth="1"/>
    <col min="9885" max="9885" width="16.140625" style="2" customWidth="1"/>
    <col min="9886" max="9886" width="15.5703125" style="2" customWidth="1"/>
    <col min="9887" max="9887" width="15.7109375" style="2" customWidth="1"/>
    <col min="9888" max="9889" width="16.28515625" style="2" customWidth="1"/>
    <col min="9890" max="9890" width="15.5703125" style="2" customWidth="1"/>
    <col min="9891" max="9891" width="15.42578125" style="2" customWidth="1"/>
    <col min="9892" max="9892" width="14.5703125" style="2" customWidth="1"/>
    <col min="9893" max="9893" width="12.7109375" style="2" customWidth="1"/>
    <col min="9894" max="9898" width="0" style="2" hidden="1" customWidth="1"/>
    <col min="9899" max="10127" width="9.140625" style="2"/>
    <col min="10128" max="10128" width="8" style="2" customWidth="1"/>
    <col min="10129" max="10129" width="71.85546875" style="2" customWidth="1"/>
    <col min="10130" max="10130" width="14.140625" style="2" customWidth="1"/>
    <col min="10131" max="10131" width="6.7109375" style="2" customWidth="1"/>
    <col min="10132" max="10132" width="39" style="2" customWidth="1"/>
    <col min="10133" max="10133" width="17.28515625" style="2" customWidth="1"/>
    <col min="10134" max="10134" width="17" style="2" customWidth="1"/>
    <col min="10135" max="10135" width="18.85546875" style="2" customWidth="1"/>
    <col min="10136" max="10136" width="19.85546875" style="2" customWidth="1"/>
    <col min="10137" max="10138" width="17" style="2" customWidth="1"/>
    <col min="10139" max="10139" width="16.5703125" style="2" customWidth="1"/>
    <col min="10140" max="10140" width="15.5703125" style="2" customWidth="1"/>
    <col min="10141" max="10141" width="16.140625" style="2" customWidth="1"/>
    <col min="10142" max="10142" width="15.5703125" style="2" customWidth="1"/>
    <col min="10143" max="10143" width="15.7109375" style="2" customWidth="1"/>
    <col min="10144" max="10145" width="16.28515625" style="2" customWidth="1"/>
    <col min="10146" max="10146" width="15.5703125" style="2" customWidth="1"/>
    <col min="10147" max="10147" width="15.42578125" style="2" customWidth="1"/>
    <col min="10148" max="10148" width="14.5703125" style="2" customWidth="1"/>
    <col min="10149" max="10149" width="12.7109375" style="2" customWidth="1"/>
    <col min="10150" max="10154" width="0" style="2" hidden="1" customWidth="1"/>
    <col min="10155" max="10383" width="9.140625" style="2"/>
    <col min="10384" max="10384" width="8" style="2" customWidth="1"/>
    <col min="10385" max="10385" width="71.85546875" style="2" customWidth="1"/>
    <col min="10386" max="10386" width="14.140625" style="2" customWidth="1"/>
    <col min="10387" max="10387" width="6.7109375" style="2" customWidth="1"/>
    <col min="10388" max="10388" width="39" style="2" customWidth="1"/>
    <col min="10389" max="10389" width="17.28515625" style="2" customWidth="1"/>
    <col min="10390" max="10390" width="17" style="2" customWidth="1"/>
    <col min="10391" max="10391" width="18.85546875" style="2" customWidth="1"/>
    <col min="10392" max="10392" width="19.85546875" style="2" customWidth="1"/>
    <col min="10393" max="10394" width="17" style="2" customWidth="1"/>
    <col min="10395" max="10395" width="16.5703125" style="2" customWidth="1"/>
    <col min="10396" max="10396" width="15.5703125" style="2" customWidth="1"/>
    <col min="10397" max="10397" width="16.140625" style="2" customWidth="1"/>
    <col min="10398" max="10398" width="15.5703125" style="2" customWidth="1"/>
    <col min="10399" max="10399" width="15.7109375" style="2" customWidth="1"/>
    <col min="10400" max="10401" width="16.28515625" style="2" customWidth="1"/>
    <col min="10402" max="10402" width="15.5703125" style="2" customWidth="1"/>
    <col min="10403" max="10403" width="15.42578125" style="2" customWidth="1"/>
    <col min="10404" max="10404" width="14.5703125" style="2" customWidth="1"/>
    <col min="10405" max="10405" width="12.7109375" style="2" customWidth="1"/>
    <col min="10406" max="10410" width="0" style="2" hidden="1" customWidth="1"/>
    <col min="10411" max="10639" width="9.140625" style="2"/>
    <col min="10640" max="10640" width="8" style="2" customWidth="1"/>
    <col min="10641" max="10641" width="71.85546875" style="2" customWidth="1"/>
    <col min="10642" max="10642" width="14.140625" style="2" customWidth="1"/>
    <col min="10643" max="10643" width="6.7109375" style="2" customWidth="1"/>
    <col min="10644" max="10644" width="39" style="2" customWidth="1"/>
    <col min="10645" max="10645" width="17.28515625" style="2" customWidth="1"/>
    <col min="10646" max="10646" width="17" style="2" customWidth="1"/>
    <col min="10647" max="10647" width="18.85546875" style="2" customWidth="1"/>
    <col min="10648" max="10648" width="19.85546875" style="2" customWidth="1"/>
    <col min="10649" max="10650" width="17" style="2" customWidth="1"/>
    <col min="10651" max="10651" width="16.5703125" style="2" customWidth="1"/>
    <col min="10652" max="10652" width="15.5703125" style="2" customWidth="1"/>
    <col min="10653" max="10653" width="16.140625" style="2" customWidth="1"/>
    <col min="10654" max="10654" width="15.5703125" style="2" customWidth="1"/>
    <col min="10655" max="10655" width="15.7109375" style="2" customWidth="1"/>
    <col min="10656" max="10657" width="16.28515625" style="2" customWidth="1"/>
    <col min="10658" max="10658" width="15.5703125" style="2" customWidth="1"/>
    <col min="10659" max="10659" width="15.42578125" style="2" customWidth="1"/>
    <col min="10660" max="10660" width="14.5703125" style="2" customWidth="1"/>
    <col min="10661" max="10661" width="12.7109375" style="2" customWidth="1"/>
    <col min="10662" max="10666" width="0" style="2" hidden="1" customWidth="1"/>
    <col min="10667" max="10895" width="9.140625" style="2"/>
    <col min="10896" max="10896" width="8" style="2" customWidth="1"/>
    <col min="10897" max="10897" width="71.85546875" style="2" customWidth="1"/>
    <col min="10898" max="10898" width="14.140625" style="2" customWidth="1"/>
    <col min="10899" max="10899" width="6.7109375" style="2" customWidth="1"/>
    <col min="10900" max="10900" width="39" style="2" customWidth="1"/>
    <col min="10901" max="10901" width="17.28515625" style="2" customWidth="1"/>
    <col min="10902" max="10902" width="17" style="2" customWidth="1"/>
    <col min="10903" max="10903" width="18.85546875" style="2" customWidth="1"/>
    <col min="10904" max="10904" width="19.85546875" style="2" customWidth="1"/>
    <col min="10905" max="10906" width="17" style="2" customWidth="1"/>
    <col min="10907" max="10907" width="16.5703125" style="2" customWidth="1"/>
    <col min="10908" max="10908" width="15.5703125" style="2" customWidth="1"/>
    <col min="10909" max="10909" width="16.140625" style="2" customWidth="1"/>
    <col min="10910" max="10910" width="15.5703125" style="2" customWidth="1"/>
    <col min="10911" max="10911" width="15.7109375" style="2" customWidth="1"/>
    <col min="10912" max="10913" width="16.28515625" style="2" customWidth="1"/>
    <col min="10914" max="10914" width="15.5703125" style="2" customWidth="1"/>
    <col min="10915" max="10915" width="15.42578125" style="2" customWidth="1"/>
    <col min="10916" max="10916" width="14.5703125" style="2" customWidth="1"/>
    <col min="10917" max="10917" width="12.7109375" style="2" customWidth="1"/>
    <col min="10918" max="10922" width="0" style="2" hidden="1" customWidth="1"/>
    <col min="10923" max="11151" width="9.140625" style="2"/>
    <col min="11152" max="11152" width="8" style="2" customWidth="1"/>
    <col min="11153" max="11153" width="71.85546875" style="2" customWidth="1"/>
    <col min="11154" max="11154" width="14.140625" style="2" customWidth="1"/>
    <col min="11155" max="11155" width="6.7109375" style="2" customWidth="1"/>
    <col min="11156" max="11156" width="39" style="2" customWidth="1"/>
    <col min="11157" max="11157" width="17.28515625" style="2" customWidth="1"/>
    <col min="11158" max="11158" width="17" style="2" customWidth="1"/>
    <col min="11159" max="11159" width="18.85546875" style="2" customWidth="1"/>
    <col min="11160" max="11160" width="19.85546875" style="2" customWidth="1"/>
    <col min="11161" max="11162" width="17" style="2" customWidth="1"/>
    <col min="11163" max="11163" width="16.5703125" style="2" customWidth="1"/>
    <col min="11164" max="11164" width="15.5703125" style="2" customWidth="1"/>
    <col min="11165" max="11165" width="16.140625" style="2" customWidth="1"/>
    <col min="11166" max="11166" width="15.5703125" style="2" customWidth="1"/>
    <col min="11167" max="11167" width="15.7109375" style="2" customWidth="1"/>
    <col min="11168" max="11169" width="16.28515625" style="2" customWidth="1"/>
    <col min="11170" max="11170" width="15.5703125" style="2" customWidth="1"/>
    <col min="11171" max="11171" width="15.42578125" style="2" customWidth="1"/>
    <col min="11172" max="11172" width="14.5703125" style="2" customWidth="1"/>
    <col min="11173" max="11173" width="12.7109375" style="2" customWidth="1"/>
    <col min="11174" max="11178" width="0" style="2" hidden="1" customWidth="1"/>
    <col min="11179" max="11407" width="9.140625" style="2"/>
    <col min="11408" max="11408" width="8" style="2" customWidth="1"/>
    <col min="11409" max="11409" width="71.85546875" style="2" customWidth="1"/>
    <col min="11410" max="11410" width="14.140625" style="2" customWidth="1"/>
    <col min="11411" max="11411" width="6.7109375" style="2" customWidth="1"/>
    <col min="11412" max="11412" width="39" style="2" customWidth="1"/>
    <col min="11413" max="11413" width="17.28515625" style="2" customWidth="1"/>
    <col min="11414" max="11414" width="17" style="2" customWidth="1"/>
    <col min="11415" max="11415" width="18.85546875" style="2" customWidth="1"/>
    <col min="11416" max="11416" width="19.85546875" style="2" customWidth="1"/>
    <col min="11417" max="11418" width="17" style="2" customWidth="1"/>
    <col min="11419" max="11419" width="16.5703125" style="2" customWidth="1"/>
    <col min="11420" max="11420" width="15.5703125" style="2" customWidth="1"/>
    <col min="11421" max="11421" width="16.140625" style="2" customWidth="1"/>
    <col min="11422" max="11422" width="15.5703125" style="2" customWidth="1"/>
    <col min="11423" max="11423" width="15.7109375" style="2" customWidth="1"/>
    <col min="11424" max="11425" width="16.28515625" style="2" customWidth="1"/>
    <col min="11426" max="11426" width="15.5703125" style="2" customWidth="1"/>
    <col min="11427" max="11427" width="15.42578125" style="2" customWidth="1"/>
    <col min="11428" max="11428" width="14.5703125" style="2" customWidth="1"/>
    <col min="11429" max="11429" width="12.7109375" style="2" customWidth="1"/>
    <col min="11430" max="11434" width="0" style="2" hidden="1" customWidth="1"/>
    <col min="11435" max="11663" width="9.140625" style="2"/>
    <col min="11664" max="11664" width="8" style="2" customWidth="1"/>
    <col min="11665" max="11665" width="71.85546875" style="2" customWidth="1"/>
    <col min="11666" max="11666" width="14.140625" style="2" customWidth="1"/>
    <col min="11667" max="11667" width="6.7109375" style="2" customWidth="1"/>
    <col min="11668" max="11668" width="39" style="2" customWidth="1"/>
    <col min="11669" max="11669" width="17.28515625" style="2" customWidth="1"/>
    <col min="11670" max="11670" width="17" style="2" customWidth="1"/>
    <col min="11671" max="11671" width="18.85546875" style="2" customWidth="1"/>
    <col min="11672" max="11672" width="19.85546875" style="2" customWidth="1"/>
    <col min="11673" max="11674" width="17" style="2" customWidth="1"/>
    <col min="11675" max="11675" width="16.5703125" style="2" customWidth="1"/>
    <col min="11676" max="11676" width="15.5703125" style="2" customWidth="1"/>
    <col min="11677" max="11677" width="16.140625" style="2" customWidth="1"/>
    <col min="11678" max="11678" width="15.5703125" style="2" customWidth="1"/>
    <col min="11679" max="11679" width="15.7109375" style="2" customWidth="1"/>
    <col min="11680" max="11681" width="16.28515625" style="2" customWidth="1"/>
    <col min="11682" max="11682" width="15.5703125" style="2" customWidth="1"/>
    <col min="11683" max="11683" width="15.42578125" style="2" customWidth="1"/>
    <col min="11684" max="11684" width="14.5703125" style="2" customWidth="1"/>
    <col min="11685" max="11685" width="12.7109375" style="2" customWidth="1"/>
    <col min="11686" max="11690" width="0" style="2" hidden="1" customWidth="1"/>
    <col min="11691" max="11919" width="9.140625" style="2"/>
    <col min="11920" max="11920" width="8" style="2" customWidth="1"/>
    <col min="11921" max="11921" width="71.85546875" style="2" customWidth="1"/>
    <col min="11922" max="11922" width="14.140625" style="2" customWidth="1"/>
    <col min="11923" max="11923" width="6.7109375" style="2" customWidth="1"/>
    <col min="11924" max="11924" width="39" style="2" customWidth="1"/>
    <col min="11925" max="11925" width="17.28515625" style="2" customWidth="1"/>
    <col min="11926" max="11926" width="17" style="2" customWidth="1"/>
    <col min="11927" max="11927" width="18.85546875" style="2" customWidth="1"/>
    <col min="11928" max="11928" width="19.85546875" style="2" customWidth="1"/>
    <col min="11929" max="11930" width="17" style="2" customWidth="1"/>
    <col min="11931" max="11931" width="16.5703125" style="2" customWidth="1"/>
    <col min="11932" max="11932" width="15.5703125" style="2" customWidth="1"/>
    <col min="11933" max="11933" width="16.140625" style="2" customWidth="1"/>
    <col min="11934" max="11934" width="15.5703125" style="2" customWidth="1"/>
    <col min="11935" max="11935" width="15.7109375" style="2" customWidth="1"/>
    <col min="11936" max="11937" width="16.28515625" style="2" customWidth="1"/>
    <col min="11938" max="11938" width="15.5703125" style="2" customWidth="1"/>
    <col min="11939" max="11939" width="15.42578125" style="2" customWidth="1"/>
    <col min="11940" max="11940" width="14.5703125" style="2" customWidth="1"/>
    <col min="11941" max="11941" width="12.7109375" style="2" customWidth="1"/>
    <col min="11942" max="11946" width="0" style="2" hidden="1" customWidth="1"/>
    <col min="11947" max="12175" width="9.140625" style="2"/>
    <col min="12176" max="12176" width="8" style="2" customWidth="1"/>
    <col min="12177" max="12177" width="71.85546875" style="2" customWidth="1"/>
    <col min="12178" max="12178" width="14.140625" style="2" customWidth="1"/>
    <col min="12179" max="12179" width="6.7109375" style="2" customWidth="1"/>
    <col min="12180" max="12180" width="39" style="2" customWidth="1"/>
    <col min="12181" max="12181" width="17.28515625" style="2" customWidth="1"/>
    <col min="12182" max="12182" width="17" style="2" customWidth="1"/>
    <col min="12183" max="12183" width="18.85546875" style="2" customWidth="1"/>
    <col min="12184" max="12184" width="19.85546875" style="2" customWidth="1"/>
    <col min="12185" max="12186" width="17" style="2" customWidth="1"/>
    <col min="12187" max="12187" width="16.5703125" style="2" customWidth="1"/>
    <col min="12188" max="12188" width="15.5703125" style="2" customWidth="1"/>
    <col min="12189" max="12189" width="16.140625" style="2" customWidth="1"/>
    <col min="12190" max="12190" width="15.5703125" style="2" customWidth="1"/>
    <col min="12191" max="12191" width="15.7109375" style="2" customWidth="1"/>
    <col min="12192" max="12193" width="16.28515625" style="2" customWidth="1"/>
    <col min="12194" max="12194" width="15.5703125" style="2" customWidth="1"/>
    <col min="12195" max="12195" width="15.42578125" style="2" customWidth="1"/>
    <col min="12196" max="12196" width="14.5703125" style="2" customWidth="1"/>
    <col min="12197" max="12197" width="12.7109375" style="2" customWidth="1"/>
    <col min="12198" max="12202" width="0" style="2" hidden="1" customWidth="1"/>
    <col min="12203" max="12431" width="9.140625" style="2"/>
    <col min="12432" max="12432" width="8" style="2" customWidth="1"/>
    <col min="12433" max="12433" width="71.85546875" style="2" customWidth="1"/>
    <col min="12434" max="12434" width="14.140625" style="2" customWidth="1"/>
    <col min="12435" max="12435" width="6.7109375" style="2" customWidth="1"/>
    <col min="12436" max="12436" width="39" style="2" customWidth="1"/>
    <col min="12437" max="12437" width="17.28515625" style="2" customWidth="1"/>
    <col min="12438" max="12438" width="17" style="2" customWidth="1"/>
    <col min="12439" max="12439" width="18.85546875" style="2" customWidth="1"/>
    <col min="12440" max="12440" width="19.85546875" style="2" customWidth="1"/>
    <col min="12441" max="12442" width="17" style="2" customWidth="1"/>
    <col min="12443" max="12443" width="16.5703125" style="2" customWidth="1"/>
    <col min="12444" max="12444" width="15.5703125" style="2" customWidth="1"/>
    <col min="12445" max="12445" width="16.140625" style="2" customWidth="1"/>
    <col min="12446" max="12446" width="15.5703125" style="2" customWidth="1"/>
    <col min="12447" max="12447" width="15.7109375" style="2" customWidth="1"/>
    <col min="12448" max="12449" width="16.28515625" style="2" customWidth="1"/>
    <col min="12450" max="12450" width="15.5703125" style="2" customWidth="1"/>
    <col min="12451" max="12451" width="15.42578125" style="2" customWidth="1"/>
    <col min="12452" max="12452" width="14.5703125" style="2" customWidth="1"/>
    <col min="12453" max="12453" width="12.7109375" style="2" customWidth="1"/>
    <col min="12454" max="12458" width="0" style="2" hidden="1" customWidth="1"/>
    <col min="12459" max="12687" width="9.140625" style="2"/>
    <col min="12688" max="12688" width="8" style="2" customWidth="1"/>
    <col min="12689" max="12689" width="71.85546875" style="2" customWidth="1"/>
    <col min="12690" max="12690" width="14.140625" style="2" customWidth="1"/>
    <col min="12691" max="12691" width="6.7109375" style="2" customWidth="1"/>
    <col min="12692" max="12692" width="39" style="2" customWidth="1"/>
    <col min="12693" max="12693" width="17.28515625" style="2" customWidth="1"/>
    <col min="12694" max="12694" width="17" style="2" customWidth="1"/>
    <col min="12695" max="12695" width="18.85546875" style="2" customWidth="1"/>
    <col min="12696" max="12696" width="19.85546875" style="2" customWidth="1"/>
    <col min="12697" max="12698" width="17" style="2" customWidth="1"/>
    <col min="12699" max="12699" width="16.5703125" style="2" customWidth="1"/>
    <col min="12700" max="12700" width="15.5703125" style="2" customWidth="1"/>
    <col min="12701" max="12701" width="16.140625" style="2" customWidth="1"/>
    <col min="12702" max="12702" width="15.5703125" style="2" customWidth="1"/>
    <col min="12703" max="12703" width="15.7109375" style="2" customWidth="1"/>
    <col min="12704" max="12705" width="16.28515625" style="2" customWidth="1"/>
    <col min="12706" max="12706" width="15.5703125" style="2" customWidth="1"/>
    <col min="12707" max="12707" width="15.42578125" style="2" customWidth="1"/>
    <col min="12708" max="12708" width="14.5703125" style="2" customWidth="1"/>
    <col min="12709" max="12709" width="12.7109375" style="2" customWidth="1"/>
    <col min="12710" max="12714" width="0" style="2" hidden="1" customWidth="1"/>
    <col min="12715" max="12943" width="9.140625" style="2"/>
    <col min="12944" max="12944" width="8" style="2" customWidth="1"/>
    <col min="12945" max="12945" width="71.85546875" style="2" customWidth="1"/>
    <col min="12946" max="12946" width="14.140625" style="2" customWidth="1"/>
    <col min="12947" max="12947" width="6.7109375" style="2" customWidth="1"/>
    <col min="12948" max="12948" width="39" style="2" customWidth="1"/>
    <col min="12949" max="12949" width="17.28515625" style="2" customWidth="1"/>
    <col min="12950" max="12950" width="17" style="2" customWidth="1"/>
    <col min="12951" max="12951" width="18.85546875" style="2" customWidth="1"/>
    <col min="12952" max="12952" width="19.85546875" style="2" customWidth="1"/>
    <col min="12953" max="12954" width="17" style="2" customWidth="1"/>
    <col min="12955" max="12955" width="16.5703125" style="2" customWidth="1"/>
    <col min="12956" max="12956" width="15.5703125" style="2" customWidth="1"/>
    <col min="12957" max="12957" width="16.140625" style="2" customWidth="1"/>
    <col min="12958" max="12958" width="15.5703125" style="2" customWidth="1"/>
    <col min="12959" max="12959" width="15.7109375" style="2" customWidth="1"/>
    <col min="12960" max="12961" width="16.28515625" style="2" customWidth="1"/>
    <col min="12962" max="12962" width="15.5703125" style="2" customWidth="1"/>
    <col min="12963" max="12963" width="15.42578125" style="2" customWidth="1"/>
    <col min="12964" max="12964" width="14.5703125" style="2" customWidth="1"/>
    <col min="12965" max="12965" width="12.7109375" style="2" customWidth="1"/>
    <col min="12966" max="12970" width="0" style="2" hidden="1" customWidth="1"/>
    <col min="12971" max="13199" width="9.140625" style="2"/>
    <col min="13200" max="13200" width="8" style="2" customWidth="1"/>
    <col min="13201" max="13201" width="71.85546875" style="2" customWidth="1"/>
    <col min="13202" max="13202" width="14.140625" style="2" customWidth="1"/>
    <col min="13203" max="13203" width="6.7109375" style="2" customWidth="1"/>
    <col min="13204" max="13204" width="39" style="2" customWidth="1"/>
    <col min="13205" max="13205" width="17.28515625" style="2" customWidth="1"/>
    <col min="13206" max="13206" width="17" style="2" customWidth="1"/>
    <col min="13207" max="13207" width="18.85546875" style="2" customWidth="1"/>
    <col min="13208" max="13208" width="19.85546875" style="2" customWidth="1"/>
    <col min="13209" max="13210" width="17" style="2" customWidth="1"/>
    <col min="13211" max="13211" width="16.5703125" style="2" customWidth="1"/>
    <col min="13212" max="13212" width="15.5703125" style="2" customWidth="1"/>
    <col min="13213" max="13213" width="16.140625" style="2" customWidth="1"/>
    <col min="13214" max="13214" width="15.5703125" style="2" customWidth="1"/>
    <col min="13215" max="13215" width="15.7109375" style="2" customWidth="1"/>
    <col min="13216" max="13217" width="16.28515625" style="2" customWidth="1"/>
    <col min="13218" max="13218" width="15.5703125" style="2" customWidth="1"/>
    <col min="13219" max="13219" width="15.42578125" style="2" customWidth="1"/>
    <col min="13220" max="13220" width="14.5703125" style="2" customWidth="1"/>
    <col min="13221" max="13221" width="12.7109375" style="2" customWidth="1"/>
    <col min="13222" max="13226" width="0" style="2" hidden="1" customWidth="1"/>
    <col min="13227" max="13455" width="9.140625" style="2"/>
    <col min="13456" max="13456" width="8" style="2" customWidth="1"/>
    <col min="13457" max="13457" width="71.85546875" style="2" customWidth="1"/>
    <col min="13458" max="13458" width="14.140625" style="2" customWidth="1"/>
    <col min="13459" max="13459" width="6.7109375" style="2" customWidth="1"/>
    <col min="13460" max="13460" width="39" style="2" customWidth="1"/>
    <col min="13461" max="13461" width="17.28515625" style="2" customWidth="1"/>
    <col min="13462" max="13462" width="17" style="2" customWidth="1"/>
    <col min="13463" max="13463" width="18.85546875" style="2" customWidth="1"/>
    <col min="13464" max="13464" width="19.85546875" style="2" customWidth="1"/>
    <col min="13465" max="13466" width="17" style="2" customWidth="1"/>
    <col min="13467" max="13467" width="16.5703125" style="2" customWidth="1"/>
    <col min="13468" max="13468" width="15.5703125" style="2" customWidth="1"/>
    <col min="13469" max="13469" width="16.140625" style="2" customWidth="1"/>
    <col min="13470" max="13470" width="15.5703125" style="2" customWidth="1"/>
    <col min="13471" max="13471" width="15.7109375" style="2" customWidth="1"/>
    <col min="13472" max="13473" width="16.28515625" style="2" customWidth="1"/>
    <col min="13474" max="13474" width="15.5703125" style="2" customWidth="1"/>
    <col min="13475" max="13475" width="15.42578125" style="2" customWidth="1"/>
    <col min="13476" max="13476" width="14.5703125" style="2" customWidth="1"/>
    <col min="13477" max="13477" width="12.7109375" style="2" customWidth="1"/>
    <col min="13478" max="13482" width="0" style="2" hidden="1" customWidth="1"/>
    <col min="13483" max="13711" width="9.140625" style="2"/>
    <col min="13712" max="13712" width="8" style="2" customWidth="1"/>
    <col min="13713" max="13713" width="71.85546875" style="2" customWidth="1"/>
    <col min="13714" max="13714" width="14.140625" style="2" customWidth="1"/>
    <col min="13715" max="13715" width="6.7109375" style="2" customWidth="1"/>
    <col min="13716" max="13716" width="39" style="2" customWidth="1"/>
    <col min="13717" max="13717" width="17.28515625" style="2" customWidth="1"/>
    <col min="13718" max="13718" width="17" style="2" customWidth="1"/>
    <col min="13719" max="13719" width="18.85546875" style="2" customWidth="1"/>
    <col min="13720" max="13720" width="19.85546875" style="2" customWidth="1"/>
    <col min="13721" max="13722" width="17" style="2" customWidth="1"/>
    <col min="13723" max="13723" width="16.5703125" style="2" customWidth="1"/>
    <col min="13724" max="13724" width="15.5703125" style="2" customWidth="1"/>
    <col min="13725" max="13725" width="16.140625" style="2" customWidth="1"/>
    <col min="13726" max="13726" width="15.5703125" style="2" customWidth="1"/>
    <col min="13727" max="13727" width="15.7109375" style="2" customWidth="1"/>
    <col min="13728" max="13729" width="16.28515625" style="2" customWidth="1"/>
    <col min="13730" max="13730" width="15.5703125" style="2" customWidth="1"/>
    <col min="13731" max="13731" width="15.42578125" style="2" customWidth="1"/>
    <col min="13732" max="13732" width="14.5703125" style="2" customWidth="1"/>
    <col min="13733" max="13733" width="12.7109375" style="2" customWidth="1"/>
    <col min="13734" max="13738" width="0" style="2" hidden="1" customWidth="1"/>
    <col min="13739" max="13967" width="9.140625" style="2"/>
    <col min="13968" max="13968" width="8" style="2" customWidth="1"/>
    <col min="13969" max="13969" width="71.85546875" style="2" customWidth="1"/>
    <col min="13970" max="13970" width="14.140625" style="2" customWidth="1"/>
    <col min="13971" max="13971" width="6.7109375" style="2" customWidth="1"/>
    <col min="13972" max="13972" width="39" style="2" customWidth="1"/>
    <col min="13973" max="13973" width="17.28515625" style="2" customWidth="1"/>
    <col min="13974" max="13974" width="17" style="2" customWidth="1"/>
    <col min="13975" max="13975" width="18.85546875" style="2" customWidth="1"/>
    <col min="13976" max="13976" width="19.85546875" style="2" customWidth="1"/>
    <col min="13977" max="13978" width="17" style="2" customWidth="1"/>
    <col min="13979" max="13979" width="16.5703125" style="2" customWidth="1"/>
    <col min="13980" max="13980" width="15.5703125" style="2" customWidth="1"/>
    <col min="13981" max="13981" width="16.140625" style="2" customWidth="1"/>
    <col min="13982" max="13982" width="15.5703125" style="2" customWidth="1"/>
    <col min="13983" max="13983" width="15.7109375" style="2" customWidth="1"/>
    <col min="13984" max="13985" width="16.28515625" style="2" customWidth="1"/>
    <col min="13986" max="13986" width="15.5703125" style="2" customWidth="1"/>
    <col min="13987" max="13987" width="15.42578125" style="2" customWidth="1"/>
    <col min="13988" max="13988" width="14.5703125" style="2" customWidth="1"/>
    <col min="13989" max="13989" width="12.7109375" style="2" customWidth="1"/>
    <col min="13990" max="13994" width="0" style="2" hidden="1" customWidth="1"/>
    <col min="13995" max="14223" width="9.140625" style="2"/>
    <col min="14224" max="14224" width="8" style="2" customWidth="1"/>
    <col min="14225" max="14225" width="71.85546875" style="2" customWidth="1"/>
    <col min="14226" max="14226" width="14.140625" style="2" customWidth="1"/>
    <col min="14227" max="14227" width="6.7109375" style="2" customWidth="1"/>
    <col min="14228" max="14228" width="39" style="2" customWidth="1"/>
    <col min="14229" max="14229" width="17.28515625" style="2" customWidth="1"/>
    <col min="14230" max="14230" width="17" style="2" customWidth="1"/>
    <col min="14231" max="14231" width="18.85546875" style="2" customWidth="1"/>
    <col min="14232" max="14232" width="19.85546875" style="2" customWidth="1"/>
    <col min="14233" max="14234" width="17" style="2" customWidth="1"/>
    <col min="14235" max="14235" width="16.5703125" style="2" customWidth="1"/>
    <col min="14236" max="14236" width="15.5703125" style="2" customWidth="1"/>
    <col min="14237" max="14237" width="16.140625" style="2" customWidth="1"/>
    <col min="14238" max="14238" width="15.5703125" style="2" customWidth="1"/>
    <col min="14239" max="14239" width="15.7109375" style="2" customWidth="1"/>
    <col min="14240" max="14241" width="16.28515625" style="2" customWidth="1"/>
    <col min="14242" max="14242" width="15.5703125" style="2" customWidth="1"/>
    <col min="14243" max="14243" width="15.42578125" style="2" customWidth="1"/>
    <col min="14244" max="14244" width="14.5703125" style="2" customWidth="1"/>
    <col min="14245" max="14245" width="12.7109375" style="2" customWidth="1"/>
    <col min="14246" max="14250" width="0" style="2" hidden="1" customWidth="1"/>
    <col min="14251" max="14479" width="9.140625" style="2"/>
    <col min="14480" max="14480" width="8" style="2" customWidth="1"/>
    <col min="14481" max="14481" width="71.85546875" style="2" customWidth="1"/>
    <col min="14482" max="14482" width="14.140625" style="2" customWidth="1"/>
    <col min="14483" max="14483" width="6.7109375" style="2" customWidth="1"/>
    <col min="14484" max="14484" width="39" style="2" customWidth="1"/>
    <col min="14485" max="14485" width="17.28515625" style="2" customWidth="1"/>
    <col min="14486" max="14486" width="17" style="2" customWidth="1"/>
    <col min="14487" max="14487" width="18.85546875" style="2" customWidth="1"/>
    <col min="14488" max="14488" width="19.85546875" style="2" customWidth="1"/>
    <col min="14489" max="14490" width="17" style="2" customWidth="1"/>
    <col min="14491" max="14491" width="16.5703125" style="2" customWidth="1"/>
    <col min="14492" max="14492" width="15.5703125" style="2" customWidth="1"/>
    <col min="14493" max="14493" width="16.140625" style="2" customWidth="1"/>
    <col min="14494" max="14494" width="15.5703125" style="2" customWidth="1"/>
    <col min="14495" max="14495" width="15.7109375" style="2" customWidth="1"/>
    <col min="14496" max="14497" width="16.28515625" style="2" customWidth="1"/>
    <col min="14498" max="14498" width="15.5703125" style="2" customWidth="1"/>
    <col min="14499" max="14499" width="15.42578125" style="2" customWidth="1"/>
    <col min="14500" max="14500" width="14.5703125" style="2" customWidth="1"/>
    <col min="14501" max="14501" width="12.7109375" style="2" customWidth="1"/>
    <col min="14502" max="14506" width="0" style="2" hidden="1" customWidth="1"/>
    <col min="14507" max="14735" width="9.140625" style="2"/>
    <col min="14736" max="14736" width="8" style="2" customWidth="1"/>
    <col min="14737" max="14737" width="71.85546875" style="2" customWidth="1"/>
    <col min="14738" max="14738" width="14.140625" style="2" customWidth="1"/>
    <col min="14739" max="14739" width="6.7109375" style="2" customWidth="1"/>
    <col min="14740" max="14740" width="39" style="2" customWidth="1"/>
    <col min="14741" max="14741" width="17.28515625" style="2" customWidth="1"/>
    <col min="14742" max="14742" width="17" style="2" customWidth="1"/>
    <col min="14743" max="14743" width="18.85546875" style="2" customWidth="1"/>
    <col min="14744" max="14744" width="19.85546875" style="2" customWidth="1"/>
    <col min="14745" max="14746" width="17" style="2" customWidth="1"/>
    <col min="14747" max="14747" width="16.5703125" style="2" customWidth="1"/>
    <col min="14748" max="14748" width="15.5703125" style="2" customWidth="1"/>
    <col min="14749" max="14749" width="16.140625" style="2" customWidth="1"/>
    <col min="14750" max="14750" width="15.5703125" style="2" customWidth="1"/>
    <col min="14751" max="14751" width="15.7109375" style="2" customWidth="1"/>
    <col min="14752" max="14753" width="16.28515625" style="2" customWidth="1"/>
    <col min="14754" max="14754" width="15.5703125" style="2" customWidth="1"/>
    <col min="14755" max="14755" width="15.42578125" style="2" customWidth="1"/>
    <col min="14756" max="14756" width="14.5703125" style="2" customWidth="1"/>
    <col min="14757" max="14757" width="12.7109375" style="2" customWidth="1"/>
    <col min="14758" max="14762" width="0" style="2" hidden="1" customWidth="1"/>
    <col min="14763" max="14991" width="9.140625" style="2"/>
    <col min="14992" max="14992" width="8" style="2" customWidth="1"/>
    <col min="14993" max="14993" width="71.85546875" style="2" customWidth="1"/>
    <col min="14994" max="14994" width="14.140625" style="2" customWidth="1"/>
    <col min="14995" max="14995" width="6.7109375" style="2" customWidth="1"/>
    <col min="14996" max="14996" width="39" style="2" customWidth="1"/>
    <col min="14997" max="14997" width="17.28515625" style="2" customWidth="1"/>
    <col min="14998" max="14998" width="17" style="2" customWidth="1"/>
    <col min="14999" max="14999" width="18.85546875" style="2" customWidth="1"/>
    <col min="15000" max="15000" width="19.85546875" style="2" customWidth="1"/>
    <col min="15001" max="15002" width="17" style="2" customWidth="1"/>
    <col min="15003" max="15003" width="16.5703125" style="2" customWidth="1"/>
    <col min="15004" max="15004" width="15.5703125" style="2" customWidth="1"/>
    <col min="15005" max="15005" width="16.140625" style="2" customWidth="1"/>
    <col min="15006" max="15006" width="15.5703125" style="2" customWidth="1"/>
    <col min="15007" max="15007" width="15.7109375" style="2" customWidth="1"/>
    <col min="15008" max="15009" width="16.28515625" style="2" customWidth="1"/>
    <col min="15010" max="15010" width="15.5703125" style="2" customWidth="1"/>
    <col min="15011" max="15011" width="15.42578125" style="2" customWidth="1"/>
    <col min="15012" max="15012" width="14.5703125" style="2" customWidth="1"/>
    <col min="15013" max="15013" width="12.7109375" style="2" customWidth="1"/>
    <col min="15014" max="15018" width="0" style="2" hidden="1" customWidth="1"/>
    <col min="15019" max="15247" width="9.140625" style="2"/>
    <col min="15248" max="15248" width="8" style="2" customWidth="1"/>
    <col min="15249" max="15249" width="71.85546875" style="2" customWidth="1"/>
    <col min="15250" max="15250" width="14.140625" style="2" customWidth="1"/>
    <col min="15251" max="15251" width="6.7109375" style="2" customWidth="1"/>
    <col min="15252" max="15252" width="39" style="2" customWidth="1"/>
    <col min="15253" max="15253" width="17.28515625" style="2" customWidth="1"/>
    <col min="15254" max="15254" width="17" style="2" customWidth="1"/>
    <col min="15255" max="15255" width="18.85546875" style="2" customWidth="1"/>
    <col min="15256" max="15256" width="19.85546875" style="2" customWidth="1"/>
    <col min="15257" max="15258" width="17" style="2" customWidth="1"/>
    <col min="15259" max="15259" width="16.5703125" style="2" customWidth="1"/>
    <col min="15260" max="15260" width="15.5703125" style="2" customWidth="1"/>
    <col min="15261" max="15261" width="16.140625" style="2" customWidth="1"/>
    <col min="15262" max="15262" width="15.5703125" style="2" customWidth="1"/>
    <col min="15263" max="15263" width="15.7109375" style="2" customWidth="1"/>
    <col min="15264" max="15265" width="16.28515625" style="2" customWidth="1"/>
    <col min="15266" max="15266" width="15.5703125" style="2" customWidth="1"/>
    <col min="15267" max="15267" width="15.42578125" style="2" customWidth="1"/>
    <col min="15268" max="15268" width="14.5703125" style="2" customWidth="1"/>
    <col min="15269" max="15269" width="12.7109375" style="2" customWidth="1"/>
    <col min="15270" max="15274" width="0" style="2" hidden="1" customWidth="1"/>
    <col min="15275" max="15503" width="9.140625" style="2"/>
    <col min="15504" max="15504" width="8" style="2" customWidth="1"/>
    <col min="15505" max="15505" width="71.85546875" style="2" customWidth="1"/>
    <col min="15506" max="15506" width="14.140625" style="2" customWidth="1"/>
    <col min="15507" max="15507" width="6.7109375" style="2" customWidth="1"/>
    <col min="15508" max="15508" width="39" style="2" customWidth="1"/>
    <col min="15509" max="15509" width="17.28515625" style="2" customWidth="1"/>
    <col min="15510" max="15510" width="17" style="2" customWidth="1"/>
    <col min="15511" max="15511" width="18.85546875" style="2" customWidth="1"/>
    <col min="15512" max="15512" width="19.85546875" style="2" customWidth="1"/>
    <col min="15513" max="15514" width="17" style="2" customWidth="1"/>
    <col min="15515" max="15515" width="16.5703125" style="2" customWidth="1"/>
    <col min="15516" max="15516" width="15.5703125" style="2" customWidth="1"/>
    <col min="15517" max="15517" width="16.140625" style="2" customWidth="1"/>
    <col min="15518" max="15518" width="15.5703125" style="2" customWidth="1"/>
    <col min="15519" max="15519" width="15.7109375" style="2" customWidth="1"/>
    <col min="15520" max="15521" width="16.28515625" style="2" customWidth="1"/>
    <col min="15522" max="15522" width="15.5703125" style="2" customWidth="1"/>
    <col min="15523" max="15523" width="15.42578125" style="2" customWidth="1"/>
    <col min="15524" max="15524" width="14.5703125" style="2" customWidth="1"/>
    <col min="15525" max="15525" width="12.7109375" style="2" customWidth="1"/>
    <col min="15526" max="15530" width="0" style="2" hidden="1" customWidth="1"/>
    <col min="15531" max="15759" width="9.140625" style="2"/>
    <col min="15760" max="15760" width="8" style="2" customWidth="1"/>
    <col min="15761" max="15761" width="71.85546875" style="2" customWidth="1"/>
    <col min="15762" max="15762" width="14.140625" style="2" customWidth="1"/>
    <col min="15763" max="15763" width="6.7109375" style="2" customWidth="1"/>
    <col min="15764" max="15764" width="39" style="2" customWidth="1"/>
    <col min="15765" max="15765" width="17.28515625" style="2" customWidth="1"/>
    <col min="15766" max="15766" width="17" style="2" customWidth="1"/>
    <col min="15767" max="15767" width="18.85546875" style="2" customWidth="1"/>
    <col min="15768" max="15768" width="19.85546875" style="2" customWidth="1"/>
    <col min="15769" max="15770" width="17" style="2" customWidth="1"/>
    <col min="15771" max="15771" width="16.5703125" style="2" customWidth="1"/>
    <col min="15772" max="15772" width="15.5703125" style="2" customWidth="1"/>
    <col min="15773" max="15773" width="16.140625" style="2" customWidth="1"/>
    <col min="15774" max="15774" width="15.5703125" style="2" customWidth="1"/>
    <col min="15775" max="15775" width="15.7109375" style="2" customWidth="1"/>
    <col min="15776" max="15777" width="16.28515625" style="2" customWidth="1"/>
    <col min="15778" max="15778" width="15.5703125" style="2" customWidth="1"/>
    <col min="15779" max="15779" width="15.42578125" style="2" customWidth="1"/>
    <col min="15780" max="15780" width="14.5703125" style="2" customWidth="1"/>
    <col min="15781" max="15781" width="12.7109375" style="2" customWidth="1"/>
    <col min="15782" max="15786" width="0" style="2" hidden="1" customWidth="1"/>
    <col min="15787" max="16015" width="9.140625" style="2"/>
    <col min="16016" max="16016" width="8" style="2" customWidth="1"/>
    <col min="16017" max="16017" width="71.85546875" style="2" customWidth="1"/>
    <col min="16018" max="16018" width="14.140625" style="2" customWidth="1"/>
    <col min="16019" max="16019" width="6.7109375" style="2" customWidth="1"/>
    <col min="16020" max="16020" width="39" style="2" customWidth="1"/>
    <col min="16021" max="16021" width="17.28515625" style="2" customWidth="1"/>
    <col min="16022" max="16022" width="17" style="2" customWidth="1"/>
    <col min="16023" max="16023" width="18.85546875" style="2" customWidth="1"/>
    <col min="16024" max="16024" width="19.85546875" style="2" customWidth="1"/>
    <col min="16025" max="16026" width="17" style="2" customWidth="1"/>
    <col min="16027" max="16027" width="16.5703125" style="2" customWidth="1"/>
    <col min="16028" max="16028" width="15.5703125" style="2" customWidth="1"/>
    <col min="16029" max="16029" width="16.140625" style="2" customWidth="1"/>
    <col min="16030" max="16030" width="15.5703125" style="2" customWidth="1"/>
    <col min="16031" max="16031" width="15.7109375" style="2" customWidth="1"/>
    <col min="16032" max="16033" width="16.28515625" style="2" customWidth="1"/>
    <col min="16034" max="16034" width="15.5703125" style="2" customWidth="1"/>
    <col min="16035" max="16035" width="15.42578125" style="2" customWidth="1"/>
    <col min="16036" max="16036" width="14.5703125" style="2" customWidth="1"/>
    <col min="16037" max="16037" width="12.7109375" style="2" customWidth="1"/>
    <col min="16038" max="16042" width="0" style="2" hidden="1" customWidth="1"/>
    <col min="16043" max="16384" width="9.140625" style="2"/>
  </cols>
  <sheetData>
    <row r="1" spans="1:15" ht="15.75" hidden="1" outlineLevel="1">
      <c r="O1" s="5" t="s">
        <v>311</v>
      </c>
    </row>
    <row r="2" spans="1:15" ht="15.75" hidden="1" outlineLevel="1">
      <c r="O2" s="5" t="s">
        <v>309</v>
      </c>
    </row>
    <row r="3" spans="1:15" ht="15.75" hidden="1" outlineLevel="1">
      <c r="O3" s="5" t="s">
        <v>310</v>
      </c>
    </row>
    <row r="4" spans="1:15" ht="18.75" hidden="1" outlineLevel="1">
      <c r="O4" s="4" t="s">
        <v>312</v>
      </c>
    </row>
    <row r="5" spans="1:15" ht="18.75" collapsed="1">
      <c r="A5" s="8"/>
      <c r="B5" s="9"/>
      <c r="C5" s="8"/>
      <c r="D5" s="8"/>
      <c r="E5" s="8"/>
      <c r="F5" s="8"/>
      <c r="G5" s="8"/>
      <c r="H5" s="8"/>
      <c r="I5" s="8"/>
      <c r="J5" s="8"/>
      <c r="K5" s="8"/>
      <c r="L5" s="43"/>
      <c r="M5" s="43"/>
      <c r="N5" s="43"/>
      <c r="O5" s="43"/>
    </row>
    <row r="6" spans="1:15" ht="18.75">
      <c r="A6" s="8"/>
      <c r="B6" s="9"/>
      <c r="C6" s="8"/>
      <c r="D6" s="8"/>
      <c r="E6" s="8"/>
      <c r="F6" s="8"/>
      <c r="G6" s="8"/>
      <c r="H6" s="8"/>
      <c r="I6" s="8"/>
      <c r="J6" s="8"/>
      <c r="K6" s="8"/>
      <c r="L6" s="43" t="s">
        <v>358</v>
      </c>
      <c r="M6" s="43"/>
      <c r="N6" s="43"/>
      <c r="O6" s="43"/>
    </row>
    <row r="7" spans="1:15" ht="18.75">
      <c r="A7" s="8"/>
      <c r="B7" s="46" t="s">
        <v>321</v>
      </c>
      <c r="C7" s="46"/>
      <c r="D7" s="46"/>
      <c r="E7" s="46"/>
      <c r="F7" s="46"/>
      <c r="G7" s="46"/>
      <c r="H7" s="46"/>
      <c r="I7" s="46"/>
      <c r="J7" s="46"/>
      <c r="K7" s="46"/>
      <c r="L7" s="46"/>
      <c r="M7" s="8"/>
      <c r="N7" s="8"/>
      <c r="O7" s="10"/>
    </row>
    <row r="8" spans="1:15" ht="15.75" customHeight="1">
      <c r="A8" s="8"/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  <c r="M8" s="8"/>
      <c r="N8" s="8"/>
      <c r="O8" s="8"/>
    </row>
    <row r="9" spans="1:15" ht="15.75" customHeight="1">
      <c r="A9" s="8"/>
      <c r="B9" s="11"/>
      <c r="C9" s="11"/>
      <c r="D9" s="11"/>
      <c r="E9" s="11"/>
      <c r="F9" s="35"/>
      <c r="G9" s="24"/>
      <c r="H9" s="11"/>
      <c r="I9" s="11"/>
      <c r="J9" s="11"/>
      <c r="K9" s="11"/>
      <c r="L9" s="11"/>
      <c r="M9" s="8"/>
      <c r="N9" s="8"/>
      <c r="O9" s="8"/>
    </row>
    <row r="10" spans="1:15" ht="18.75">
      <c r="A10" s="8"/>
      <c r="B10" s="9"/>
      <c r="C10" s="8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  <c r="O10" s="8" t="s">
        <v>356</v>
      </c>
    </row>
    <row r="11" spans="1:15" s="1" customFormat="1" ht="43.5" customHeight="1">
      <c r="A11" s="41" t="s">
        <v>94</v>
      </c>
      <c r="B11" s="41" t="s">
        <v>95</v>
      </c>
      <c r="C11" s="41" t="s">
        <v>357</v>
      </c>
      <c r="D11" s="41" t="s">
        <v>96</v>
      </c>
      <c r="E11" s="41" t="s">
        <v>314</v>
      </c>
      <c r="F11" s="41" t="s">
        <v>313</v>
      </c>
      <c r="G11" s="41" t="s">
        <v>385</v>
      </c>
      <c r="H11" s="41" t="s">
        <v>315</v>
      </c>
      <c r="I11" s="44" t="s">
        <v>352</v>
      </c>
      <c r="J11" s="41" t="s">
        <v>319</v>
      </c>
      <c r="K11" s="41" t="s">
        <v>316</v>
      </c>
      <c r="L11" s="44" t="s">
        <v>97</v>
      </c>
      <c r="M11" s="44" t="s">
        <v>317</v>
      </c>
      <c r="N11" s="44" t="s">
        <v>353</v>
      </c>
      <c r="O11" s="44" t="s">
        <v>318</v>
      </c>
    </row>
    <row r="12" spans="1:15" s="1" customFormat="1" ht="66.75" customHeight="1">
      <c r="A12" s="42"/>
      <c r="B12" s="42"/>
      <c r="C12" s="42"/>
      <c r="D12" s="42"/>
      <c r="E12" s="42"/>
      <c r="F12" s="42"/>
      <c r="G12" s="42"/>
      <c r="H12" s="42"/>
      <c r="I12" s="45"/>
      <c r="J12" s="42"/>
      <c r="K12" s="42"/>
      <c r="L12" s="45"/>
      <c r="M12" s="45"/>
      <c r="N12" s="45"/>
      <c r="O12" s="45"/>
    </row>
    <row r="13" spans="1:15" ht="18.75">
      <c r="A13" s="12">
        <v>1</v>
      </c>
      <c r="B13" s="12">
        <v>2</v>
      </c>
      <c r="C13" s="12">
        <v>3</v>
      </c>
      <c r="D13" s="12">
        <v>4</v>
      </c>
      <c r="E13" s="12">
        <v>5</v>
      </c>
      <c r="F13" s="12">
        <v>6</v>
      </c>
      <c r="G13" s="12">
        <v>7</v>
      </c>
      <c r="H13" s="12">
        <v>8</v>
      </c>
      <c r="I13" s="12">
        <v>9</v>
      </c>
      <c r="J13" s="12">
        <v>10</v>
      </c>
      <c r="K13" s="12">
        <v>11</v>
      </c>
      <c r="L13" s="13">
        <v>12</v>
      </c>
      <c r="M13" s="14">
        <v>13</v>
      </c>
      <c r="N13" s="14">
        <v>14</v>
      </c>
      <c r="O13" s="14">
        <v>15</v>
      </c>
    </row>
    <row r="14" spans="1:15" ht="37.5" outlineLevel="1">
      <c r="A14" s="15">
        <v>1</v>
      </c>
      <c r="B14" s="16" t="s">
        <v>145</v>
      </c>
      <c r="C14" s="38">
        <v>3</v>
      </c>
      <c r="D14" s="15">
        <v>1</v>
      </c>
      <c r="E14" s="17">
        <v>22444.37</v>
      </c>
      <c r="F14" s="18">
        <v>0.5</v>
      </c>
      <c r="G14" s="26">
        <v>1.0049999999999999</v>
      </c>
      <c r="H14" s="18">
        <v>1.3</v>
      </c>
      <c r="I14" s="18">
        <v>1.1000000000000001</v>
      </c>
      <c r="J14" s="18">
        <v>0.95</v>
      </c>
      <c r="K14" s="18">
        <v>1</v>
      </c>
      <c r="L14" s="19" t="s">
        <v>0</v>
      </c>
      <c r="M14" s="20">
        <f>E14*F14*G14*H14*K14</f>
        <v>14661.784702499999</v>
      </c>
      <c r="N14" s="20">
        <f>E14*F14*G14*I14*K14</f>
        <v>12406.125517499999</v>
      </c>
      <c r="O14" s="20">
        <f>E14*F14*G14*J14*K14</f>
        <v>10714.381128749998</v>
      </c>
    </row>
    <row r="15" spans="1:15" ht="18.75" outlineLevel="1">
      <c r="A15" s="15">
        <v>2</v>
      </c>
      <c r="B15" s="16" t="s">
        <v>146</v>
      </c>
      <c r="C15" s="37">
        <v>8.1</v>
      </c>
      <c r="D15" s="15">
        <v>2</v>
      </c>
      <c r="E15" s="17">
        <v>22444.37</v>
      </c>
      <c r="F15" s="18">
        <v>0.93</v>
      </c>
      <c r="G15" s="26">
        <v>1.0049999999999999</v>
      </c>
      <c r="H15" s="18">
        <v>1.3</v>
      </c>
      <c r="I15" s="18">
        <v>1.1000000000000001</v>
      </c>
      <c r="J15" s="18">
        <v>0.95</v>
      </c>
      <c r="K15" s="18">
        <v>1</v>
      </c>
      <c r="L15" s="19" t="s">
        <v>0</v>
      </c>
      <c r="M15" s="20">
        <f t="shared" ref="M15:M78" si="0">E15*F15*G15*H15*K15</f>
        <v>27270.919546649999</v>
      </c>
      <c r="N15" s="20">
        <f t="shared" ref="N15:N78" si="1">E15*F15*G15*I15*K15</f>
        <v>23075.393462550001</v>
      </c>
      <c r="O15" s="20">
        <f t="shared" ref="O15:O78" si="2">E15*F15*G15*J15*K15</f>
        <v>19928.748899474998</v>
      </c>
    </row>
    <row r="16" spans="1:15" ht="37.5" outlineLevel="1">
      <c r="A16" s="15">
        <v>3</v>
      </c>
      <c r="B16" s="16" t="s">
        <v>100</v>
      </c>
      <c r="C16" s="37">
        <v>6.5</v>
      </c>
      <c r="D16" s="15">
        <v>2</v>
      </c>
      <c r="E16" s="17">
        <v>22444.37</v>
      </c>
      <c r="F16" s="18">
        <v>0.28000000000000003</v>
      </c>
      <c r="G16" s="26">
        <v>1.0049999999999999</v>
      </c>
      <c r="H16" s="18">
        <v>1.3</v>
      </c>
      <c r="I16" s="18">
        <v>1.1000000000000001</v>
      </c>
      <c r="J16" s="18">
        <v>0.95</v>
      </c>
      <c r="K16" s="18">
        <v>1</v>
      </c>
      <c r="L16" s="19" t="s">
        <v>0</v>
      </c>
      <c r="M16" s="20">
        <f t="shared" si="0"/>
        <v>8210.5994334000006</v>
      </c>
      <c r="N16" s="20">
        <f t="shared" si="1"/>
        <v>6947.4302898000005</v>
      </c>
      <c r="O16" s="20">
        <f t="shared" si="2"/>
        <v>6000.0534320999996</v>
      </c>
    </row>
    <row r="17" spans="1:15" ht="18.75" outlineLevel="1">
      <c r="A17" s="15">
        <v>4</v>
      </c>
      <c r="B17" s="16" t="s">
        <v>1</v>
      </c>
      <c r="C17" s="37">
        <v>5</v>
      </c>
      <c r="D17" s="15">
        <v>2</v>
      </c>
      <c r="E17" s="17">
        <v>22444.37</v>
      </c>
      <c r="F17" s="18">
        <v>0.98</v>
      </c>
      <c r="G17" s="26">
        <v>1.0049999999999999</v>
      </c>
      <c r="H17" s="18">
        <v>1.3</v>
      </c>
      <c r="I17" s="18">
        <v>1.1000000000000001</v>
      </c>
      <c r="J17" s="18">
        <v>0.95</v>
      </c>
      <c r="K17" s="18">
        <v>1</v>
      </c>
      <c r="L17" s="19" t="s">
        <v>0</v>
      </c>
      <c r="M17" s="20">
        <f t="shared" si="0"/>
        <v>28737.098016899996</v>
      </c>
      <c r="N17" s="20">
        <f t="shared" si="1"/>
        <v>24316.006014299997</v>
      </c>
      <c r="O17" s="20">
        <f t="shared" si="2"/>
        <v>21000.187012349994</v>
      </c>
    </row>
    <row r="18" spans="1:15" ht="18.75" outlineLevel="1">
      <c r="A18" s="15">
        <v>5</v>
      </c>
      <c r="B18" s="16" t="s">
        <v>44</v>
      </c>
      <c r="C18" s="37">
        <v>5.5</v>
      </c>
      <c r="D18" s="15">
        <v>2</v>
      </c>
      <c r="E18" s="17">
        <v>22444.37</v>
      </c>
      <c r="F18" s="18">
        <v>1.01</v>
      </c>
      <c r="G18" s="26">
        <v>1.0049999999999999</v>
      </c>
      <c r="H18" s="18">
        <v>1.3</v>
      </c>
      <c r="I18" s="18">
        <v>1.1000000000000001</v>
      </c>
      <c r="J18" s="18">
        <v>0.95</v>
      </c>
      <c r="K18" s="18">
        <v>1</v>
      </c>
      <c r="L18" s="19" t="s">
        <v>0</v>
      </c>
      <c r="M18" s="20">
        <f t="shared" si="0"/>
        <v>29616.805099049998</v>
      </c>
      <c r="N18" s="20">
        <f t="shared" si="1"/>
        <v>25060.373545349998</v>
      </c>
      <c r="O18" s="20">
        <f t="shared" si="2"/>
        <v>21643.049880074996</v>
      </c>
    </row>
    <row r="19" spans="1:15" ht="18.75" outlineLevel="1">
      <c r="A19" s="15">
        <v>6</v>
      </c>
      <c r="B19" s="16" t="s">
        <v>147</v>
      </c>
      <c r="C19" s="37">
        <v>7</v>
      </c>
      <c r="D19" s="15">
        <v>2</v>
      </c>
      <c r="E19" s="17">
        <v>22444.37</v>
      </c>
      <c r="F19" s="18">
        <v>0.74</v>
      </c>
      <c r="G19" s="26">
        <v>1.0049999999999999</v>
      </c>
      <c r="H19" s="18">
        <v>1.3</v>
      </c>
      <c r="I19" s="18">
        <v>1.1000000000000001</v>
      </c>
      <c r="J19" s="18">
        <v>0.95</v>
      </c>
      <c r="K19" s="18">
        <v>1</v>
      </c>
      <c r="L19" s="19" t="s">
        <v>0</v>
      </c>
      <c r="M19" s="20">
        <f t="shared" si="0"/>
        <v>21699.441359699998</v>
      </c>
      <c r="N19" s="20">
        <f t="shared" si="1"/>
        <v>18361.065765899999</v>
      </c>
      <c r="O19" s="20">
        <f t="shared" si="2"/>
        <v>15857.284070549997</v>
      </c>
    </row>
    <row r="20" spans="1:15" ht="18.75" outlineLevel="1">
      <c r="A20" s="15">
        <v>7</v>
      </c>
      <c r="B20" s="16" t="s">
        <v>45</v>
      </c>
      <c r="C20" s="37">
        <v>9.5</v>
      </c>
      <c r="D20" s="15">
        <v>2</v>
      </c>
      <c r="E20" s="17">
        <v>22444.37</v>
      </c>
      <c r="F20" s="18">
        <v>3.21</v>
      </c>
      <c r="G20" s="26">
        <v>1.0049999999999999</v>
      </c>
      <c r="H20" s="18">
        <v>1.3</v>
      </c>
      <c r="I20" s="18">
        <v>1.1000000000000001</v>
      </c>
      <c r="J20" s="18">
        <v>0.95</v>
      </c>
      <c r="K20" s="18">
        <v>1</v>
      </c>
      <c r="L20" s="19" t="s">
        <v>0</v>
      </c>
      <c r="M20" s="20">
        <f t="shared" si="0"/>
        <v>94128.657790049998</v>
      </c>
      <c r="N20" s="20">
        <f t="shared" si="1"/>
        <v>79647.325822350002</v>
      </c>
      <c r="O20" s="20">
        <f t="shared" si="2"/>
        <v>68786.326846574986</v>
      </c>
    </row>
    <row r="21" spans="1:15" ht="18.75" outlineLevel="1">
      <c r="A21" s="15">
        <v>8</v>
      </c>
      <c r="B21" s="16" t="s">
        <v>2</v>
      </c>
      <c r="C21" s="37">
        <v>8.5</v>
      </c>
      <c r="D21" s="15">
        <v>2</v>
      </c>
      <c r="E21" s="17">
        <v>22444.37</v>
      </c>
      <c r="F21" s="18">
        <v>0.71</v>
      </c>
      <c r="G21" s="26">
        <v>1.0049999999999999</v>
      </c>
      <c r="H21" s="18">
        <v>1.3</v>
      </c>
      <c r="I21" s="18">
        <v>1.1000000000000001</v>
      </c>
      <c r="J21" s="18">
        <v>0.95</v>
      </c>
      <c r="K21" s="18">
        <v>1</v>
      </c>
      <c r="L21" s="19" t="s">
        <v>0</v>
      </c>
      <c r="M21" s="20">
        <f t="shared" si="0"/>
        <v>20819.734277549996</v>
      </c>
      <c r="N21" s="20">
        <f t="shared" si="1"/>
        <v>17616.698234849999</v>
      </c>
      <c r="O21" s="20">
        <f t="shared" si="2"/>
        <v>15214.421202824997</v>
      </c>
    </row>
    <row r="22" spans="1:15" ht="56.25" outlineLevel="1">
      <c r="A22" s="15">
        <v>9</v>
      </c>
      <c r="B22" s="16" t="s">
        <v>98</v>
      </c>
      <c r="C22" s="37">
        <v>9.5</v>
      </c>
      <c r="D22" s="15">
        <v>2</v>
      </c>
      <c r="E22" s="17">
        <v>22444.37</v>
      </c>
      <c r="F22" s="18">
        <v>0.89</v>
      </c>
      <c r="G22" s="26">
        <v>1.0049999999999999</v>
      </c>
      <c r="H22" s="18">
        <v>1.3</v>
      </c>
      <c r="I22" s="18">
        <v>1.1000000000000001</v>
      </c>
      <c r="J22" s="18">
        <v>0.95</v>
      </c>
      <c r="K22" s="18">
        <v>1</v>
      </c>
      <c r="L22" s="19" t="s">
        <v>0</v>
      </c>
      <c r="M22" s="20">
        <f t="shared" si="0"/>
        <v>26097.976770450001</v>
      </c>
      <c r="N22" s="20">
        <f t="shared" si="1"/>
        <v>22082.90342115</v>
      </c>
      <c r="O22" s="20">
        <f t="shared" si="2"/>
        <v>19071.598409175</v>
      </c>
    </row>
    <row r="23" spans="1:15" ht="37.5" outlineLevel="1">
      <c r="A23" s="15">
        <v>10</v>
      </c>
      <c r="B23" s="16" t="s">
        <v>99</v>
      </c>
      <c r="C23" s="37">
        <v>8</v>
      </c>
      <c r="D23" s="15">
        <v>2</v>
      </c>
      <c r="E23" s="17">
        <v>22444.37</v>
      </c>
      <c r="F23" s="18">
        <v>0.46</v>
      </c>
      <c r="G23" s="26">
        <v>1.0049999999999999</v>
      </c>
      <c r="H23" s="18">
        <v>1.3</v>
      </c>
      <c r="I23" s="18">
        <v>1.1000000000000001</v>
      </c>
      <c r="J23" s="18">
        <v>0.95</v>
      </c>
      <c r="K23" s="18">
        <v>1</v>
      </c>
      <c r="L23" s="19" t="s">
        <v>0</v>
      </c>
      <c r="M23" s="20">
        <f t="shared" si="0"/>
        <v>13488.8419263</v>
      </c>
      <c r="N23" s="20">
        <f t="shared" si="1"/>
        <v>11413.6354761</v>
      </c>
      <c r="O23" s="20">
        <f t="shared" si="2"/>
        <v>9857.2306384499989</v>
      </c>
    </row>
    <row r="24" spans="1:15" ht="18.75" outlineLevel="1">
      <c r="A24" s="15">
        <v>11</v>
      </c>
      <c r="B24" s="16" t="s">
        <v>148</v>
      </c>
      <c r="C24" s="37">
        <v>7</v>
      </c>
      <c r="D24" s="15">
        <v>2</v>
      </c>
      <c r="E24" s="17">
        <v>22444.37</v>
      </c>
      <c r="F24" s="18">
        <v>0.39</v>
      </c>
      <c r="G24" s="26">
        <v>1.0049999999999999</v>
      </c>
      <c r="H24" s="18">
        <v>1.3</v>
      </c>
      <c r="I24" s="18">
        <v>1.1000000000000001</v>
      </c>
      <c r="J24" s="18">
        <v>0.95</v>
      </c>
      <c r="K24" s="18">
        <v>1</v>
      </c>
      <c r="L24" s="19" t="s">
        <v>0</v>
      </c>
      <c r="M24" s="20">
        <f t="shared" si="0"/>
        <v>11436.19206795</v>
      </c>
      <c r="N24" s="20">
        <f t="shared" si="1"/>
        <v>9676.7779036499996</v>
      </c>
      <c r="O24" s="20">
        <f t="shared" si="2"/>
        <v>8357.2172804249985</v>
      </c>
    </row>
    <row r="25" spans="1:15" ht="18.75" outlineLevel="1">
      <c r="A25" s="15">
        <v>12</v>
      </c>
      <c r="B25" s="16" t="s">
        <v>149</v>
      </c>
      <c r="C25" s="37">
        <v>7.5</v>
      </c>
      <c r="D25" s="15">
        <v>2</v>
      </c>
      <c r="E25" s="17">
        <v>22444.37</v>
      </c>
      <c r="F25" s="18">
        <v>0.57999999999999996</v>
      </c>
      <c r="G25" s="26">
        <v>1.0049999999999999</v>
      </c>
      <c r="H25" s="18">
        <v>1.3</v>
      </c>
      <c r="I25" s="18">
        <v>1.1000000000000001</v>
      </c>
      <c r="J25" s="18">
        <v>0.95</v>
      </c>
      <c r="K25" s="18">
        <v>1</v>
      </c>
      <c r="L25" s="19" t="s">
        <v>0</v>
      </c>
      <c r="M25" s="20">
        <f t="shared" si="0"/>
        <v>17007.670254899997</v>
      </c>
      <c r="N25" s="20">
        <f t="shared" si="1"/>
        <v>14391.105600299998</v>
      </c>
      <c r="O25" s="20">
        <f t="shared" si="2"/>
        <v>12428.682109349997</v>
      </c>
    </row>
    <row r="26" spans="1:15" ht="18.75" outlineLevel="1">
      <c r="A26" s="15">
        <v>13</v>
      </c>
      <c r="B26" s="16" t="s">
        <v>150</v>
      </c>
      <c r="C26" s="37">
        <v>8</v>
      </c>
      <c r="D26" s="15">
        <v>2</v>
      </c>
      <c r="E26" s="17">
        <v>22444.37</v>
      </c>
      <c r="F26" s="18">
        <v>1.17</v>
      </c>
      <c r="G26" s="26">
        <v>1.0049999999999999</v>
      </c>
      <c r="H26" s="18">
        <v>1.3</v>
      </c>
      <c r="I26" s="18">
        <v>1.1000000000000001</v>
      </c>
      <c r="J26" s="18">
        <v>0.95</v>
      </c>
      <c r="K26" s="18">
        <v>1</v>
      </c>
      <c r="L26" s="19" t="s">
        <v>0</v>
      </c>
      <c r="M26" s="20">
        <f t="shared" si="0"/>
        <v>34308.576203849989</v>
      </c>
      <c r="N26" s="20">
        <f t="shared" si="1"/>
        <v>29030.333710949995</v>
      </c>
      <c r="O26" s="20">
        <f t="shared" si="2"/>
        <v>25071.651841274994</v>
      </c>
    </row>
    <row r="27" spans="1:15" ht="18.75" outlineLevel="1">
      <c r="A27" s="15">
        <v>14</v>
      </c>
      <c r="B27" s="16" t="s">
        <v>151</v>
      </c>
      <c r="C27" s="37">
        <v>8.3000000000000007</v>
      </c>
      <c r="D27" s="15">
        <v>2</v>
      </c>
      <c r="E27" s="17">
        <v>22444.37</v>
      </c>
      <c r="F27" s="18">
        <v>2.2000000000000002</v>
      </c>
      <c r="G27" s="26">
        <v>1.0049999999999999</v>
      </c>
      <c r="H27" s="18">
        <v>1.3</v>
      </c>
      <c r="I27" s="18">
        <v>1.1000000000000001</v>
      </c>
      <c r="J27" s="18">
        <v>0.95</v>
      </c>
      <c r="K27" s="18">
        <v>1</v>
      </c>
      <c r="L27" s="19" t="s">
        <v>0</v>
      </c>
      <c r="M27" s="20">
        <f t="shared" si="0"/>
        <v>64511.852690999993</v>
      </c>
      <c r="N27" s="20">
        <f t="shared" si="1"/>
        <v>54586.952276999997</v>
      </c>
      <c r="O27" s="20">
        <f t="shared" si="2"/>
        <v>47143.276966499994</v>
      </c>
    </row>
    <row r="28" spans="1:15" ht="37.5" outlineLevel="1">
      <c r="A28" s="15">
        <v>15</v>
      </c>
      <c r="B28" s="16" t="s">
        <v>101</v>
      </c>
      <c r="C28" s="37">
        <v>10</v>
      </c>
      <c r="D28" s="15">
        <v>3</v>
      </c>
      <c r="E28" s="17">
        <v>22444.37</v>
      </c>
      <c r="F28" s="18">
        <v>4.5199999999999996</v>
      </c>
      <c r="G28" s="26">
        <v>1.0049999999999999</v>
      </c>
      <c r="H28" s="18">
        <v>1.3</v>
      </c>
      <c r="I28" s="18">
        <v>1.1000000000000001</v>
      </c>
      <c r="J28" s="18">
        <v>0.95</v>
      </c>
      <c r="K28" s="18">
        <v>1</v>
      </c>
      <c r="L28" s="21" t="s">
        <v>3</v>
      </c>
      <c r="M28" s="20">
        <f t="shared" si="0"/>
        <v>132542.53371059999</v>
      </c>
      <c r="N28" s="20">
        <f t="shared" si="1"/>
        <v>112151.37467819999</v>
      </c>
      <c r="O28" s="20">
        <f t="shared" si="2"/>
        <v>96858.005403899981</v>
      </c>
    </row>
    <row r="29" spans="1:15" ht="37.5" outlineLevel="1">
      <c r="A29" s="15">
        <v>16</v>
      </c>
      <c r="B29" s="16" t="s">
        <v>102</v>
      </c>
      <c r="C29" s="37">
        <v>9</v>
      </c>
      <c r="D29" s="15">
        <v>3</v>
      </c>
      <c r="E29" s="17">
        <v>22444.37</v>
      </c>
      <c r="F29" s="18">
        <v>0.27</v>
      </c>
      <c r="G29" s="26">
        <v>1.0049999999999999</v>
      </c>
      <c r="H29" s="18">
        <v>1.3</v>
      </c>
      <c r="I29" s="18">
        <v>1.1000000000000001</v>
      </c>
      <c r="J29" s="18">
        <v>0.95</v>
      </c>
      <c r="K29" s="18">
        <v>1</v>
      </c>
      <c r="L29" s="21" t="s">
        <v>3</v>
      </c>
      <c r="M29" s="20">
        <f t="shared" si="0"/>
        <v>7917.3637393500003</v>
      </c>
      <c r="N29" s="20">
        <f t="shared" si="1"/>
        <v>6699.3077794500005</v>
      </c>
      <c r="O29" s="20">
        <f t="shared" si="2"/>
        <v>5785.7658095249999</v>
      </c>
    </row>
    <row r="30" spans="1:15" ht="18.75" outlineLevel="1">
      <c r="A30" s="15">
        <v>17</v>
      </c>
      <c r="B30" s="16" t="s">
        <v>103</v>
      </c>
      <c r="C30" s="37">
        <v>10.5</v>
      </c>
      <c r="D30" s="15">
        <v>4</v>
      </c>
      <c r="E30" s="17">
        <v>22444.37</v>
      </c>
      <c r="F30" s="18">
        <v>0.89</v>
      </c>
      <c r="G30" s="26">
        <v>1.0049999999999999</v>
      </c>
      <c r="H30" s="18">
        <v>1</v>
      </c>
      <c r="I30" s="18">
        <v>1</v>
      </c>
      <c r="J30" s="18">
        <v>1</v>
      </c>
      <c r="K30" s="18">
        <v>1</v>
      </c>
      <c r="L30" s="19" t="s">
        <v>4</v>
      </c>
      <c r="M30" s="20">
        <f t="shared" si="0"/>
        <v>20075.3667465</v>
      </c>
      <c r="N30" s="20">
        <f t="shared" si="1"/>
        <v>20075.3667465</v>
      </c>
      <c r="O30" s="20">
        <f t="shared" si="2"/>
        <v>20075.3667465</v>
      </c>
    </row>
    <row r="31" spans="1:15" ht="18.75" outlineLevel="1">
      <c r="A31" s="15">
        <v>18</v>
      </c>
      <c r="B31" s="16" t="s">
        <v>152</v>
      </c>
      <c r="C31" s="37">
        <v>9.5</v>
      </c>
      <c r="D31" s="15">
        <v>4</v>
      </c>
      <c r="E31" s="17">
        <v>22444.37</v>
      </c>
      <c r="F31" s="18">
        <v>2.0099999999999998</v>
      </c>
      <c r="G31" s="26">
        <v>1.0049999999999999</v>
      </c>
      <c r="H31" s="18">
        <v>1.3</v>
      </c>
      <c r="I31" s="18">
        <v>1.1000000000000001</v>
      </c>
      <c r="J31" s="18">
        <v>0.95</v>
      </c>
      <c r="K31" s="18">
        <v>1</v>
      </c>
      <c r="L31" s="19" t="s">
        <v>4</v>
      </c>
      <c r="M31" s="20">
        <f t="shared" si="0"/>
        <v>58940.374504049993</v>
      </c>
      <c r="N31" s="20">
        <f t="shared" si="1"/>
        <v>49872.624580349991</v>
      </c>
      <c r="O31" s="20">
        <f t="shared" si="2"/>
        <v>43071.812137574991</v>
      </c>
    </row>
    <row r="32" spans="1:15" ht="18.75" outlineLevel="1">
      <c r="A32" s="15">
        <v>19</v>
      </c>
      <c r="B32" s="16" t="s">
        <v>296</v>
      </c>
      <c r="C32" s="37">
        <v>11.5</v>
      </c>
      <c r="D32" s="15">
        <v>4</v>
      </c>
      <c r="E32" s="17">
        <v>22444.37</v>
      </c>
      <c r="F32" s="18">
        <v>0.86</v>
      </c>
      <c r="G32" s="26">
        <v>1.0049999999999999</v>
      </c>
      <c r="H32" s="18">
        <v>1.3</v>
      </c>
      <c r="I32" s="18">
        <v>1.1000000000000001</v>
      </c>
      <c r="J32" s="18">
        <v>0.95</v>
      </c>
      <c r="K32" s="18">
        <v>1</v>
      </c>
      <c r="L32" s="19" t="s">
        <v>4</v>
      </c>
      <c r="M32" s="20">
        <f t="shared" si="0"/>
        <v>25218.269688299995</v>
      </c>
      <c r="N32" s="20">
        <f t="shared" si="1"/>
        <v>21338.535890099996</v>
      </c>
      <c r="O32" s="20">
        <f t="shared" si="2"/>
        <v>18428.735541449994</v>
      </c>
    </row>
    <row r="33" spans="1:15" ht="18.75" outlineLevel="1">
      <c r="A33" s="15">
        <v>20</v>
      </c>
      <c r="B33" s="16" t="s">
        <v>297</v>
      </c>
      <c r="C33" s="37">
        <v>12</v>
      </c>
      <c r="D33" s="15">
        <v>4</v>
      </c>
      <c r="E33" s="17">
        <v>22444.37</v>
      </c>
      <c r="F33" s="18">
        <v>1.21</v>
      </c>
      <c r="G33" s="26">
        <v>1.0049999999999999</v>
      </c>
      <c r="H33" s="18">
        <v>1.3</v>
      </c>
      <c r="I33" s="18">
        <v>1.1000000000000001</v>
      </c>
      <c r="J33" s="18">
        <v>0.95</v>
      </c>
      <c r="K33" s="18">
        <v>1</v>
      </c>
      <c r="L33" s="19" t="s">
        <v>4</v>
      </c>
      <c r="M33" s="20">
        <f t="shared" si="0"/>
        <v>35481.518980049994</v>
      </c>
      <c r="N33" s="20">
        <f t="shared" si="1"/>
        <v>30022.823752349996</v>
      </c>
      <c r="O33" s="20">
        <f t="shared" si="2"/>
        <v>25928.802331574992</v>
      </c>
    </row>
    <row r="34" spans="1:15" ht="18.75" outlineLevel="1">
      <c r="A34" s="15">
        <v>21</v>
      </c>
      <c r="B34" s="16" t="s">
        <v>46</v>
      </c>
      <c r="C34" s="37">
        <v>11</v>
      </c>
      <c r="D34" s="15">
        <v>4</v>
      </c>
      <c r="E34" s="17">
        <v>22444.37</v>
      </c>
      <c r="F34" s="18">
        <v>0.87</v>
      </c>
      <c r="G34" s="26">
        <v>1.0049999999999999</v>
      </c>
      <c r="H34" s="18">
        <v>1.3</v>
      </c>
      <c r="I34" s="18">
        <v>1.1000000000000001</v>
      </c>
      <c r="J34" s="18">
        <v>0.95</v>
      </c>
      <c r="K34" s="18">
        <v>1</v>
      </c>
      <c r="L34" s="19" t="s">
        <v>4</v>
      </c>
      <c r="M34" s="20">
        <f t="shared" si="0"/>
        <v>25511.505382349995</v>
      </c>
      <c r="N34" s="20">
        <f t="shared" si="1"/>
        <v>21586.658400449996</v>
      </c>
      <c r="O34" s="20">
        <f t="shared" si="2"/>
        <v>18643.023164024995</v>
      </c>
    </row>
    <row r="35" spans="1:15" ht="18.75" outlineLevel="1">
      <c r="A35" s="15">
        <v>22</v>
      </c>
      <c r="B35" s="16" t="s">
        <v>359</v>
      </c>
      <c r="C35" s="37">
        <v>10</v>
      </c>
      <c r="D35" s="15">
        <v>4</v>
      </c>
      <c r="E35" s="17">
        <v>22444.37</v>
      </c>
      <c r="F35" s="18">
        <v>4.1900000000000004</v>
      </c>
      <c r="G35" s="26">
        <v>1.0049999999999999</v>
      </c>
      <c r="H35" s="18">
        <v>1.3</v>
      </c>
      <c r="I35" s="18">
        <v>1.1000000000000001</v>
      </c>
      <c r="J35" s="18">
        <v>0.95</v>
      </c>
      <c r="K35" s="18">
        <v>1</v>
      </c>
      <c r="L35" s="19" t="s">
        <v>4</v>
      </c>
      <c r="M35" s="20">
        <f t="shared" si="0"/>
        <v>122865.75580695001</v>
      </c>
      <c r="N35" s="20">
        <f t="shared" si="1"/>
        <v>103963.33183665</v>
      </c>
      <c r="O35" s="20">
        <f t="shared" si="2"/>
        <v>89786.513858924998</v>
      </c>
    </row>
    <row r="36" spans="1:15" ht="18.75" outlineLevel="1">
      <c r="A36" s="15">
        <f>A35+1</f>
        <v>23</v>
      </c>
      <c r="B36" s="16" t="s">
        <v>153</v>
      </c>
      <c r="C36" s="37">
        <v>10</v>
      </c>
      <c r="D36" s="15">
        <v>5</v>
      </c>
      <c r="E36" s="17">
        <v>22444.37</v>
      </c>
      <c r="F36" s="18">
        <v>0.94</v>
      </c>
      <c r="G36" s="26">
        <v>1.0049999999999999</v>
      </c>
      <c r="H36" s="18">
        <v>1.3</v>
      </c>
      <c r="I36" s="18">
        <v>1.1000000000000001</v>
      </c>
      <c r="J36" s="18">
        <v>0.95</v>
      </c>
      <c r="K36" s="18">
        <v>1</v>
      </c>
      <c r="L36" s="19" t="s">
        <v>5</v>
      </c>
      <c r="M36" s="20">
        <f t="shared" si="0"/>
        <v>27564.155240699994</v>
      </c>
      <c r="N36" s="20">
        <f t="shared" si="1"/>
        <v>23323.515972899997</v>
      </c>
      <c r="O36" s="20">
        <f t="shared" si="2"/>
        <v>20143.036522049995</v>
      </c>
    </row>
    <row r="37" spans="1:15" ht="18.75" outlineLevel="1">
      <c r="A37" s="15">
        <f>A36+1</f>
        <v>24</v>
      </c>
      <c r="B37" s="16" t="s">
        <v>154</v>
      </c>
      <c r="C37" s="37">
        <v>10.5</v>
      </c>
      <c r="D37" s="15">
        <v>5</v>
      </c>
      <c r="E37" s="17">
        <v>22444.37</v>
      </c>
      <c r="F37" s="18">
        <v>5.32</v>
      </c>
      <c r="G37" s="26">
        <v>1.0049999999999999</v>
      </c>
      <c r="H37" s="18">
        <v>1.3</v>
      </c>
      <c r="I37" s="18">
        <v>1.1000000000000001</v>
      </c>
      <c r="J37" s="18">
        <v>0.95</v>
      </c>
      <c r="K37" s="18">
        <v>0.8</v>
      </c>
      <c r="L37" s="19" t="s">
        <v>5</v>
      </c>
      <c r="M37" s="20">
        <f t="shared" si="0"/>
        <v>124801.11138767999</v>
      </c>
      <c r="N37" s="20">
        <f t="shared" si="1"/>
        <v>105600.94040496001</v>
      </c>
      <c r="O37" s="20">
        <f t="shared" si="2"/>
        <v>91200.812167919998</v>
      </c>
    </row>
    <row r="38" spans="1:15" ht="18.75" outlineLevel="1">
      <c r="A38" s="15">
        <f>A37+1</f>
        <v>25</v>
      </c>
      <c r="B38" s="16" t="s">
        <v>47</v>
      </c>
      <c r="C38" s="37">
        <v>12</v>
      </c>
      <c r="D38" s="15">
        <v>5</v>
      </c>
      <c r="E38" s="17">
        <v>22444.37</v>
      </c>
      <c r="F38" s="18">
        <v>4.5</v>
      </c>
      <c r="G38" s="26">
        <v>1.0049999999999999</v>
      </c>
      <c r="H38" s="18">
        <v>1.3</v>
      </c>
      <c r="I38" s="18">
        <v>1.1000000000000001</v>
      </c>
      <c r="J38" s="18">
        <v>0.95</v>
      </c>
      <c r="K38" s="18">
        <v>1</v>
      </c>
      <c r="L38" s="19" t="s">
        <v>5</v>
      </c>
      <c r="M38" s="20">
        <f t="shared" si="0"/>
        <v>131956.06232249999</v>
      </c>
      <c r="N38" s="20">
        <f t="shared" si="1"/>
        <v>111655.1296575</v>
      </c>
      <c r="O38" s="20">
        <f t="shared" si="2"/>
        <v>96429.430158749979</v>
      </c>
    </row>
    <row r="39" spans="1:15" ht="37.5" outlineLevel="1">
      <c r="A39" s="15">
        <f t="shared" ref="A39:A102" si="3">A38+1</f>
        <v>26</v>
      </c>
      <c r="B39" s="16" t="s">
        <v>360</v>
      </c>
      <c r="C39" s="37">
        <v>11.3</v>
      </c>
      <c r="D39" s="15">
        <v>5</v>
      </c>
      <c r="E39" s="17">
        <v>22444.37</v>
      </c>
      <c r="F39" s="18">
        <v>1.0900000000000001</v>
      </c>
      <c r="G39" s="26">
        <v>1.0049999999999999</v>
      </c>
      <c r="H39" s="18">
        <v>1.3</v>
      </c>
      <c r="I39" s="18">
        <v>1.1000000000000001</v>
      </c>
      <c r="J39" s="18">
        <v>0.95</v>
      </c>
      <c r="K39" s="18">
        <v>1</v>
      </c>
      <c r="L39" s="19" t="s">
        <v>5</v>
      </c>
      <c r="M39" s="20">
        <f t="shared" si="0"/>
        <v>31962.690651449997</v>
      </c>
      <c r="N39" s="20">
        <f t="shared" si="1"/>
        <v>27045.353628149998</v>
      </c>
      <c r="O39" s="20">
        <f t="shared" si="2"/>
        <v>23357.350860674997</v>
      </c>
    </row>
    <row r="40" spans="1:15" ht="37.5" outlineLevel="1">
      <c r="A40" s="15">
        <f t="shared" si="3"/>
        <v>27</v>
      </c>
      <c r="B40" s="16" t="s">
        <v>361</v>
      </c>
      <c r="C40" s="37">
        <v>10</v>
      </c>
      <c r="D40" s="15">
        <v>5</v>
      </c>
      <c r="E40" s="17">
        <v>22444.37</v>
      </c>
      <c r="F40" s="18">
        <v>4.51</v>
      </c>
      <c r="G40" s="26">
        <v>1.0049999999999999</v>
      </c>
      <c r="H40" s="18">
        <v>1.3</v>
      </c>
      <c r="I40" s="18">
        <v>1.1000000000000001</v>
      </c>
      <c r="J40" s="18">
        <v>0.95</v>
      </c>
      <c r="K40" s="18">
        <v>1</v>
      </c>
      <c r="L40" s="19" t="s">
        <v>5</v>
      </c>
      <c r="M40" s="20">
        <f t="shared" si="0"/>
        <v>132249.29801654999</v>
      </c>
      <c r="N40" s="20">
        <f t="shared" si="1"/>
        <v>111903.25216784999</v>
      </c>
      <c r="O40" s="20">
        <f t="shared" si="2"/>
        <v>96643.717781324973</v>
      </c>
    </row>
    <row r="41" spans="1:15" ht="18.75" outlineLevel="1">
      <c r="A41" s="15">
        <f t="shared" si="3"/>
        <v>28</v>
      </c>
      <c r="B41" s="16" t="s">
        <v>155</v>
      </c>
      <c r="C41" s="37">
        <v>12.5</v>
      </c>
      <c r="D41" s="15">
        <v>6</v>
      </c>
      <c r="E41" s="17">
        <v>22444.37</v>
      </c>
      <c r="F41" s="18">
        <v>1.72</v>
      </c>
      <c r="G41" s="26">
        <v>1.0049999999999999</v>
      </c>
      <c r="H41" s="18">
        <v>1.3</v>
      </c>
      <c r="I41" s="18">
        <v>1.1000000000000001</v>
      </c>
      <c r="J41" s="18">
        <v>0.95</v>
      </c>
      <c r="K41" s="18">
        <v>1</v>
      </c>
      <c r="L41" s="19" t="s">
        <v>6</v>
      </c>
      <c r="M41" s="20">
        <f t="shared" si="0"/>
        <v>50436.539376599991</v>
      </c>
      <c r="N41" s="20">
        <f t="shared" si="1"/>
        <v>42677.071780199993</v>
      </c>
      <c r="O41" s="20">
        <f t="shared" si="2"/>
        <v>36857.471082899989</v>
      </c>
    </row>
    <row r="42" spans="1:15" ht="18.75" outlineLevel="1">
      <c r="A42" s="15">
        <f t="shared" si="3"/>
        <v>29</v>
      </c>
      <c r="B42" s="16" t="s">
        <v>156</v>
      </c>
      <c r="C42" s="37">
        <v>11</v>
      </c>
      <c r="D42" s="15">
        <v>6</v>
      </c>
      <c r="E42" s="17">
        <v>22444.37</v>
      </c>
      <c r="F42" s="18">
        <v>0.74</v>
      </c>
      <c r="G42" s="26">
        <v>1.0049999999999999</v>
      </c>
      <c r="H42" s="18">
        <v>1.3</v>
      </c>
      <c r="I42" s="18">
        <v>1.1000000000000001</v>
      </c>
      <c r="J42" s="18">
        <v>0.95</v>
      </c>
      <c r="K42" s="18">
        <v>1</v>
      </c>
      <c r="L42" s="19" t="s">
        <v>6</v>
      </c>
      <c r="M42" s="20">
        <f t="shared" si="0"/>
        <v>21699.441359699998</v>
      </c>
      <c r="N42" s="20">
        <f t="shared" si="1"/>
        <v>18361.065765899999</v>
      </c>
      <c r="O42" s="20">
        <f t="shared" si="2"/>
        <v>15857.284070549997</v>
      </c>
    </row>
    <row r="43" spans="1:15" ht="18.75" outlineLevel="1">
      <c r="A43" s="15">
        <f t="shared" si="3"/>
        <v>30</v>
      </c>
      <c r="B43" s="16" t="s">
        <v>157</v>
      </c>
      <c r="C43" s="37">
        <v>10</v>
      </c>
      <c r="D43" s="15">
        <v>6</v>
      </c>
      <c r="E43" s="17">
        <v>22444.37</v>
      </c>
      <c r="F43" s="18">
        <v>0.36</v>
      </c>
      <c r="G43" s="26">
        <v>1.0049999999999999</v>
      </c>
      <c r="H43" s="18">
        <v>1</v>
      </c>
      <c r="I43" s="18">
        <v>1</v>
      </c>
      <c r="J43" s="18">
        <v>1</v>
      </c>
      <c r="K43" s="18">
        <v>1</v>
      </c>
      <c r="L43" s="19" t="s">
        <v>6</v>
      </c>
      <c r="M43" s="20">
        <f t="shared" si="0"/>
        <v>8120.3730659999983</v>
      </c>
      <c r="N43" s="20">
        <f t="shared" si="1"/>
        <v>8120.3730659999983</v>
      </c>
      <c r="O43" s="20">
        <f t="shared" si="2"/>
        <v>8120.3730659999983</v>
      </c>
    </row>
    <row r="44" spans="1:15" ht="37.5" outlineLevel="1">
      <c r="A44" s="15">
        <f t="shared" si="3"/>
        <v>31</v>
      </c>
      <c r="B44" s="16" t="s">
        <v>48</v>
      </c>
      <c r="C44" s="37">
        <v>14</v>
      </c>
      <c r="D44" s="15">
        <v>7</v>
      </c>
      <c r="E44" s="17">
        <v>22444.37</v>
      </c>
      <c r="F44" s="15">
        <v>1.84</v>
      </c>
      <c r="G44" s="26">
        <v>1.0049999999999999</v>
      </c>
      <c r="H44" s="18">
        <v>1.3</v>
      </c>
      <c r="I44" s="18">
        <v>1.1000000000000001</v>
      </c>
      <c r="J44" s="18">
        <v>0.95</v>
      </c>
      <c r="K44" s="18">
        <v>1</v>
      </c>
      <c r="L44" s="19" t="s">
        <v>7</v>
      </c>
      <c r="M44" s="20">
        <f t="shared" si="0"/>
        <v>53955.367705199998</v>
      </c>
      <c r="N44" s="20">
        <f t="shared" si="1"/>
        <v>45654.541904400001</v>
      </c>
      <c r="O44" s="20">
        <f t="shared" si="2"/>
        <v>39428.922553799996</v>
      </c>
    </row>
    <row r="45" spans="1:15" ht="18.75" outlineLevel="1">
      <c r="A45" s="15">
        <f t="shared" si="3"/>
        <v>32</v>
      </c>
      <c r="B45" s="16" t="s">
        <v>158</v>
      </c>
      <c r="C45" s="37">
        <v>10.8</v>
      </c>
      <c r="D45" s="15">
        <v>8</v>
      </c>
      <c r="E45" s="17">
        <v>22444.37</v>
      </c>
      <c r="F45" s="18">
        <v>7.82</v>
      </c>
      <c r="G45" s="26">
        <v>1.0049999999999999</v>
      </c>
      <c r="H45" s="18">
        <v>1.3</v>
      </c>
      <c r="I45" s="18">
        <v>1.1000000000000001</v>
      </c>
      <c r="J45" s="18">
        <v>0.95</v>
      </c>
      <c r="K45" s="18">
        <v>1</v>
      </c>
      <c r="L45" s="19" t="s">
        <v>8</v>
      </c>
      <c r="M45" s="20">
        <f t="shared" si="0"/>
        <v>229310.31274709999</v>
      </c>
      <c r="N45" s="20">
        <f t="shared" si="1"/>
        <v>194031.8030937</v>
      </c>
      <c r="O45" s="20">
        <f t="shared" si="2"/>
        <v>167572.92085364996</v>
      </c>
    </row>
    <row r="46" spans="1:15" ht="56.25" outlineLevel="1">
      <c r="A46" s="15">
        <f t="shared" si="3"/>
        <v>33</v>
      </c>
      <c r="B46" s="16" t="s">
        <v>159</v>
      </c>
      <c r="C46" s="37">
        <v>10.8</v>
      </c>
      <c r="D46" s="15">
        <v>8</v>
      </c>
      <c r="E46" s="17">
        <v>22444.37</v>
      </c>
      <c r="F46" s="18">
        <v>5.68</v>
      </c>
      <c r="G46" s="26">
        <v>1.0049999999999999</v>
      </c>
      <c r="H46" s="18">
        <v>1.3</v>
      </c>
      <c r="I46" s="18">
        <v>1.1000000000000001</v>
      </c>
      <c r="J46" s="18">
        <v>0.95</v>
      </c>
      <c r="K46" s="18">
        <v>1</v>
      </c>
      <c r="L46" s="19" t="s">
        <v>8</v>
      </c>
      <c r="M46" s="20">
        <f t="shared" si="0"/>
        <v>166557.87422039997</v>
      </c>
      <c r="N46" s="20">
        <f t="shared" si="1"/>
        <v>140933.58587879999</v>
      </c>
      <c r="O46" s="20">
        <f t="shared" si="2"/>
        <v>121715.36962259997</v>
      </c>
    </row>
    <row r="47" spans="1:15" ht="56.25" outlineLevel="1">
      <c r="A47" s="15">
        <f t="shared" si="3"/>
        <v>34</v>
      </c>
      <c r="B47" s="16" t="s">
        <v>160</v>
      </c>
      <c r="C47" s="37">
        <v>10.8</v>
      </c>
      <c r="D47" s="15">
        <v>8</v>
      </c>
      <c r="E47" s="17">
        <v>22444.37</v>
      </c>
      <c r="F47" s="18">
        <v>4.37</v>
      </c>
      <c r="G47" s="26">
        <v>1.0049999999999999</v>
      </c>
      <c r="H47" s="18">
        <v>1.3</v>
      </c>
      <c r="I47" s="18">
        <v>1.1000000000000001</v>
      </c>
      <c r="J47" s="18">
        <v>0.95</v>
      </c>
      <c r="K47" s="18">
        <v>1</v>
      </c>
      <c r="L47" s="19" t="s">
        <v>8</v>
      </c>
      <c r="M47" s="20">
        <f t="shared" si="0"/>
        <v>128143.99829984999</v>
      </c>
      <c r="N47" s="20">
        <f t="shared" si="1"/>
        <v>108429.53702295</v>
      </c>
      <c r="O47" s="20">
        <f t="shared" si="2"/>
        <v>93643.691065274979</v>
      </c>
    </row>
    <row r="48" spans="1:15" ht="37.5" outlineLevel="1">
      <c r="A48" s="15">
        <f t="shared" si="3"/>
        <v>35</v>
      </c>
      <c r="B48" s="16" t="s">
        <v>49</v>
      </c>
      <c r="C48" s="37">
        <v>8</v>
      </c>
      <c r="D48" s="15">
        <v>9</v>
      </c>
      <c r="E48" s="17">
        <v>22444.37</v>
      </c>
      <c r="F48" s="18">
        <v>0.97</v>
      </c>
      <c r="G48" s="26">
        <v>1.0049999999999999</v>
      </c>
      <c r="H48" s="18">
        <v>1.3</v>
      </c>
      <c r="I48" s="18">
        <v>1.1000000000000001</v>
      </c>
      <c r="J48" s="18">
        <v>0.95</v>
      </c>
      <c r="K48" s="18">
        <v>1</v>
      </c>
      <c r="L48" s="21" t="s">
        <v>9</v>
      </c>
      <c r="M48" s="20">
        <f t="shared" si="0"/>
        <v>28443.862322849996</v>
      </c>
      <c r="N48" s="20">
        <f t="shared" si="1"/>
        <v>24067.883503949997</v>
      </c>
      <c r="O48" s="20">
        <f t="shared" si="2"/>
        <v>20785.899389774993</v>
      </c>
    </row>
    <row r="49" spans="1:15" ht="37.5" outlineLevel="1">
      <c r="A49" s="15">
        <f t="shared" si="3"/>
        <v>36</v>
      </c>
      <c r="B49" s="16" t="s">
        <v>50</v>
      </c>
      <c r="C49" s="37">
        <v>8.5</v>
      </c>
      <c r="D49" s="15">
        <v>9</v>
      </c>
      <c r="E49" s="17">
        <v>22444.37</v>
      </c>
      <c r="F49" s="18">
        <v>1.1100000000000001</v>
      </c>
      <c r="G49" s="26">
        <v>1.0049999999999999</v>
      </c>
      <c r="H49" s="18">
        <v>1.3</v>
      </c>
      <c r="I49" s="18">
        <v>1.1000000000000001</v>
      </c>
      <c r="J49" s="18">
        <v>0.95</v>
      </c>
      <c r="K49" s="18">
        <v>1</v>
      </c>
      <c r="L49" s="21" t="s">
        <v>9</v>
      </c>
      <c r="M49" s="20">
        <f t="shared" si="0"/>
        <v>32549.162039549999</v>
      </c>
      <c r="N49" s="20">
        <f t="shared" si="1"/>
        <v>27541.598648849998</v>
      </c>
      <c r="O49" s="20">
        <f t="shared" si="2"/>
        <v>23785.926105824998</v>
      </c>
    </row>
    <row r="50" spans="1:15" ht="37.5" outlineLevel="1">
      <c r="A50" s="15">
        <f t="shared" si="3"/>
        <v>37</v>
      </c>
      <c r="B50" s="16" t="s">
        <v>51</v>
      </c>
      <c r="C50" s="37">
        <v>9</v>
      </c>
      <c r="D50" s="15">
        <v>9</v>
      </c>
      <c r="E50" s="17">
        <v>22444.37</v>
      </c>
      <c r="F50" s="18">
        <v>1.97</v>
      </c>
      <c r="G50" s="26">
        <v>1.0049999999999999</v>
      </c>
      <c r="H50" s="18">
        <v>1.3</v>
      </c>
      <c r="I50" s="18">
        <v>1.1000000000000001</v>
      </c>
      <c r="J50" s="18">
        <v>0.95</v>
      </c>
      <c r="K50" s="18">
        <v>1</v>
      </c>
      <c r="L50" s="21" t="s">
        <v>9</v>
      </c>
      <c r="M50" s="20">
        <f t="shared" si="0"/>
        <v>57767.431727849988</v>
      </c>
      <c r="N50" s="20">
        <f t="shared" si="1"/>
        <v>48880.134538949991</v>
      </c>
      <c r="O50" s="20">
        <f t="shared" si="2"/>
        <v>42214.661647274988</v>
      </c>
    </row>
    <row r="51" spans="1:15" ht="37.5" outlineLevel="1">
      <c r="A51" s="15">
        <f t="shared" si="3"/>
        <v>38</v>
      </c>
      <c r="B51" s="16" t="s">
        <v>161</v>
      </c>
      <c r="C51" s="37">
        <v>9</v>
      </c>
      <c r="D51" s="15">
        <v>9</v>
      </c>
      <c r="E51" s="17">
        <v>22444.37</v>
      </c>
      <c r="F51" s="18">
        <v>2.78</v>
      </c>
      <c r="G51" s="26">
        <v>1.0049999999999999</v>
      </c>
      <c r="H51" s="18">
        <v>1.3</v>
      </c>
      <c r="I51" s="18">
        <v>1.1000000000000001</v>
      </c>
      <c r="J51" s="18">
        <v>0.95</v>
      </c>
      <c r="K51" s="18">
        <v>1</v>
      </c>
      <c r="L51" s="21" t="s">
        <v>9</v>
      </c>
      <c r="M51" s="20">
        <f t="shared" si="0"/>
        <v>81519.522945899982</v>
      </c>
      <c r="N51" s="20">
        <f t="shared" si="1"/>
        <v>68978.057877299987</v>
      </c>
      <c r="O51" s="20">
        <f t="shared" si="2"/>
        <v>59571.959075849983</v>
      </c>
    </row>
    <row r="52" spans="1:15" ht="37.5" outlineLevel="1">
      <c r="A52" s="15">
        <f t="shared" si="3"/>
        <v>39</v>
      </c>
      <c r="B52" s="16" t="s">
        <v>104</v>
      </c>
      <c r="C52" s="37">
        <v>10.5</v>
      </c>
      <c r="D52" s="15">
        <v>9</v>
      </c>
      <c r="E52" s="17">
        <v>22444.37</v>
      </c>
      <c r="F52" s="18">
        <v>1.1499999999999999</v>
      </c>
      <c r="G52" s="26">
        <v>1.0049999999999999</v>
      </c>
      <c r="H52" s="18">
        <v>1.3</v>
      </c>
      <c r="I52" s="18">
        <v>1.1000000000000001</v>
      </c>
      <c r="J52" s="18">
        <v>0.95</v>
      </c>
      <c r="K52" s="18">
        <v>1</v>
      </c>
      <c r="L52" s="21" t="s">
        <v>9</v>
      </c>
      <c r="M52" s="20">
        <f t="shared" si="0"/>
        <v>33722.10481574999</v>
      </c>
      <c r="N52" s="20">
        <f t="shared" si="1"/>
        <v>28534.088690249995</v>
      </c>
      <c r="O52" s="20">
        <f t="shared" si="2"/>
        <v>24643.076596124993</v>
      </c>
    </row>
    <row r="53" spans="1:15" ht="37.5" outlineLevel="1">
      <c r="A53" s="15">
        <f t="shared" si="3"/>
        <v>40</v>
      </c>
      <c r="B53" s="16" t="s">
        <v>105</v>
      </c>
      <c r="C53" s="37">
        <v>11.3</v>
      </c>
      <c r="D53" s="15">
        <v>9</v>
      </c>
      <c r="E53" s="17">
        <v>22444.37</v>
      </c>
      <c r="F53" s="18">
        <v>1.22</v>
      </c>
      <c r="G53" s="26">
        <v>1.0049999999999999</v>
      </c>
      <c r="H53" s="18">
        <v>1.3</v>
      </c>
      <c r="I53" s="18">
        <v>1.1000000000000001</v>
      </c>
      <c r="J53" s="18">
        <v>0.95</v>
      </c>
      <c r="K53" s="18">
        <v>1</v>
      </c>
      <c r="L53" s="21" t="s">
        <v>9</v>
      </c>
      <c r="M53" s="20">
        <f t="shared" si="0"/>
        <v>35774.754674099997</v>
      </c>
      <c r="N53" s="20">
        <f t="shared" si="1"/>
        <v>30270.946262699996</v>
      </c>
      <c r="O53" s="20">
        <f t="shared" si="2"/>
        <v>26143.089954149993</v>
      </c>
    </row>
    <row r="54" spans="1:15" ht="37.5" outlineLevel="1">
      <c r="A54" s="15">
        <f t="shared" si="3"/>
        <v>41</v>
      </c>
      <c r="B54" s="16" t="s">
        <v>106</v>
      </c>
      <c r="C54" s="37">
        <v>11.3</v>
      </c>
      <c r="D54" s="15">
        <v>9</v>
      </c>
      <c r="E54" s="17">
        <v>22444.37</v>
      </c>
      <c r="F54" s="18">
        <v>1.78</v>
      </c>
      <c r="G54" s="26">
        <v>1.0049999999999999</v>
      </c>
      <c r="H54" s="18">
        <v>1.3</v>
      </c>
      <c r="I54" s="18">
        <v>1.1000000000000001</v>
      </c>
      <c r="J54" s="18">
        <v>0.95</v>
      </c>
      <c r="K54" s="18">
        <v>1</v>
      </c>
      <c r="L54" s="21" t="s">
        <v>9</v>
      </c>
      <c r="M54" s="20">
        <f t="shared" si="0"/>
        <v>52195.953540900002</v>
      </c>
      <c r="N54" s="20">
        <f t="shared" si="1"/>
        <v>44165.8068423</v>
      </c>
      <c r="O54" s="20">
        <f t="shared" si="2"/>
        <v>38143.196818349999</v>
      </c>
    </row>
    <row r="55" spans="1:15" ht="37.5" outlineLevel="1">
      <c r="A55" s="15">
        <f t="shared" si="3"/>
        <v>42</v>
      </c>
      <c r="B55" s="16" t="s">
        <v>107</v>
      </c>
      <c r="C55" s="37">
        <v>11.2</v>
      </c>
      <c r="D55" s="15">
        <v>9</v>
      </c>
      <c r="E55" s="17">
        <v>22444.37</v>
      </c>
      <c r="F55" s="18">
        <v>2.23</v>
      </c>
      <c r="G55" s="26">
        <v>1.0049999999999999</v>
      </c>
      <c r="H55" s="18">
        <v>1.3</v>
      </c>
      <c r="I55" s="18">
        <v>1.1000000000000001</v>
      </c>
      <c r="J55" s="18">
        <v>0.95</v>
      </c>
      <c r="K55" s="18">
        <v>1</v>
      </c>
      <c r="L55" s="21" t="s">
        <v>9</v>
      </c>
      <c r="M55" s="20">
        <f t="shared" si="0"/>
        <v>65391.559773149995</v>
      </c>
      <c r="N55" s="20">
        <f t="shared" si="1"/>
        <v>55331.319808049993</v>
      </c>
      <c r="O55" s="20">
        <f t="shared" si="2"/>
        <v>47786.139834224989</v>
      </c>
    </row>
    <row r="56" spans="1:15" ht="37.5" outlineLevel="1">
      <c r="A56" s="15">
        <f t="shared" si="3"/>
        <v>43</v>
      </c>
      <c r="B56" s="16" t="s">
        <v>162</v>
      </c>
      <c r="C56" s="37">
        <v>10.6</v>
      </c>
      <c r="D56" s="15">
        <v>9</v>
      </c>
      <c r="E56" s="17">
        <v>22444.37</v>
      </c>
      <c r="F56" s="18">
        <v>2.36</v>
      </c>
      <c r="G56" s="26">
        <v>1.0049999999999999</v>
      </c>
      <c r="H56" s="18">
        <v>1.3</v>
      </c>
      <c r="I56" s="18">
        <v>1.1000000000000001</v>
      </c>
      <c r="J56" s="18">
        <v>0.95</v>
      </c>
      <c r="K56" s="18">
        <v>1</v>
      </c>
      <c r="L56" s="21" t="s">
        <v>9</v>
      </c>
      <c r="M56" s="20">
        <f t="shared" si="0"/>
        <v>69203.623795799998</v>
      </c>
      <c r="N56" s="20">
        <f t="shared" si="1"/>
        <v>58556.912442599998</v>
      </c>
      <c r="O56" s="20">
        <f t="shared" si="2"/>
        <v>50571.878927699989</v>
      </c>
    </row>
    <row r="57" spans="1:15" ht="37.5" outlineLevel="1">
      <c r="A57" s="15">
        <f t="shared" si="3"/>
        <v>44</v>
      </c>
      <c r="B57" s="16" t="s">
        <v>163</v>
      </c>
      <c r="C57" s="37">
        <v>10.3</v>
      </c>
      <c r="D57" s="15">
        <v>9</v>
      </c>
      <c r="E57" s="17">
        <v>22444.37</v>
      </c>
      <c r="F57" s="18">
        <v>4.28</v>
      </c>
      <c r="G57" s="26">
        <v>1.0049999999999999</v>
      </c>
      <c r="H57" s="18">
        <v>1.3</v>
      </c>
      <c r="I57" s="18">
        <v>1.1000000000000001</v>
      </c>
      <c r="J57" s="18">
        <v>0.95</v>
      </c>
      <c r="K57" s="18">
        <v>1</v>
      </c>
      <c r="L57" s="21" t="s">
        <v>9</v>
      </c>
      <c r="M57" s="20">
        <f t="shared" si="0"/>
        <v>125504.87705340001</v>
      </c>
      <c r="N57" s="20">
        <f t="shared" si="1"/>
        <v>106196.43442980001</v>
      </c>
      <c r="O57" s="20">
        <f t="shared" si="2"/>
        <v>91715.102462099996</v>
      </c>
    </row>
    <row r="58" spans="1:15" ht="18.75" outlineLevel="1">
      <c r="A58" s="15">
        <f t="shared" si="3"/>
        <v>45</v>
      </c>
      <c r="B58" s="16" t="s">
        <v>322</v>
      </c>
      <c r="C58" s="37">
        <v>12</v>
      </c>
      <c r="D58" s="15">
        <v>10</v>
      </c>
      <c r="E58" s="17">
        <v>22444.37</v>
      </c>
      <c r="F58" s="18">
        <v>2.95</v>
      </c>
      <c r="G58" s="26">
        <v>1.0049999999999999</v>
      </c>
      <c r="H58" s="18">
        <v>1.3</v>
      </c>
      <c r="I58" s="18">
        <v>1.1000000000000001</v>
      </c>
      <c r="J58" s="18">
        <v>0.95</v>
      </c>
      <c r="K58" s="18">
        <v>1</v>
      </c>
      <c r="L58" s="19" t="s">
        <v>10</v>
      </c>
      <c r="M58" s="20">
        <f t="shared" si="0"/>
        <v>86504.529744749991</v>
      </c>
      <c r="N58" s="20">
        <f t="shared" si="1"/>
        <v>73196.140553249992</v>
      </c>
      <c r="O58" s="20">
        <f t="shared" si="2"/>
        <v>63214.848659624993</v>
      </c>
    </row>
    <row r="59" spans="1:15" ht="18.75" outlineLevel="1">
      <c r="A59" s="15">
        <f t="shared" si="3"/>
        <v>46</v>
      </c>
      <c r="B59" s="16" t="s">
        <v>323</v>
      </c>
      <c r="C59" s="37">
        <v>14</v>
      </c>
      <c r="D59" s="15">
        <v>10</v>
      </c>
      <c r="E59" s="17">
        <v>22444.37</v>
      </c>
      <c r="F59" s="18">
        <v>5.33</v>
      </c>
      <c r="G59" s="26">
        <v>1.0049999999999999</v>
      </c>
      <c r="H59" s="18">
        <v>1.3</v>
      </c>
      <c r="I59" s="18">
        <v>1.1000000000000001</v>
      </c>
      <c r="J59" s="18">
        <v>0.95</v>
      </c>
      <c r="K59" s="18">
        <v>1</v>
      </c>
      <c r="L59" s="19" t="s">
        <v>10</v>
      </c>
      <c r="M59" s="20">
        <f t="shared" si="0"/>
        <v>156294.62492865001</v>
      </c>
      <c r="N59" s="20">
        <f t="shared" si="1"/>
        <v>132249.29801655002</v>
      </c>
      <c r="O59" s="20">
        <f t="shared" si="2"/>
        <v>114215.30283247499</v>
      </c>
    </row>
    <row r="60" spans="1:15" ht="18.75" outlineLevel="1">
      <c r="A60" s="15">
        <f t="shared" si="3"/>
        <v>47</v>
      </c>
      <c r="B60" s="16" t="s">
        <v>164</v>
      </c>
      <c r="C60" s="37">
        <v>8</v>
      </c>
      <c r="D60" s="15">
        <v>10</v>
      </c>
      <c r="E60" s="17">
        <v>22444.37</v>
      </c>
      <c r="F60" s="18">
        <v>0.77</v>
      </c>
      <c r="G60" s="26">
        <v>1.0049999999999999</v>
      </c>
      <c r="H60" s="18">
        <v>1.3</v>
      </c>
      <c r="I60" s="18">
        <v>1.1000000000000001</v>
      </c>
      <c r="J60" s="18">
        <v>0.95</v>
      </c>
      <c r="K60" s="18">
        <v>1</v>
      </c>
      <c r="L60" s="19" t="s">
        <v>10</v>
      </c>
      <c r="M60" s="20">
        <f t="shared" si="0"/>
        <v>22579.14844185</v>
      </c>
      <c r="N60" s="20">
        <f t="shared" si="1"/>
        <v>19105.433296949999</v>
      </c>
      <c r="O60" s="20">
        <f t="shared" si="2"/>
        <v>16500.146938274997</v>
      </c>
    </row>
    <row r="61" spans="1:15" ht="18.75" outlineLevel="1">
      <c r="A61" s="15">
        <f t="shared" si="3"/>
        <v>48</v>
      </c>
      <c r="B61" s="16" t="s">
        <v>324</v>
      </c>
      <c r="C61" s="37">
        <v>9</v>
      </c>
      <c r="D61" s="15">
        <v>10</v>
      </c>
      <c r="E61" s="17">
        <v>22444.37</v>
      </c>
      <c r="F61" s="18">
        <v>0.97</v>
      </c>
      <c r="G61" s="26">
        <v>1.0049999999999999</v>
      </c>
      <c r="H61" s="18">
        <v>1.3</v>
      </c>
      <c r="I61" s="18">
        <v>1.1000000000000001</v>
      </c>
      <c r="J61" s="18">
        <v>0.95</v>
      </c>
      <c r="K61" s="18">
        <v>1</v>
      </c>
      <c r="L61" s="19" t="s">
        <v>10</v>
      </c>
      <c r="M61" s="20">
        <f t="shared" si="0"/>
        <v>28443.862322849996</v>
      </c>
      <c r="N61" s="20">
        <f t="shared" si="1"/>
        <v>24067.883503949997</v>
      </c>
      <c r="O61" s="20">
        <f t="shared" si="2"/>
        <v>20785.899389774993</v>
      </c>
    </row>
    <row r="62" spans="1:15" ht="18.75" outlineLevel="1">
      <c r="A62" s="15">
        <f t="shared" si="3"/>
        <v>49</v>
      </c>
      <c r="B62" s="16" t="s">
        <v>52</v>
      </c>
      <c r="C62" s="37">
        <v>8.5</v>
      </c>
      <c r="D62" s="15">
        <v>10</v>
      </c>
      <c r="E62" s="17">
        <v>22444.37</v>
      </c>
      <c r="F62" s="18">
        <v>0.88</v>
      </c>
      <c r="G62" s="26">
        <v>1.0049999999999999</v>
      </c>
      <c r="H62" s="18">
        <v>1.3</v>
      </c>
      <c r="I62" s="18">
        <v>1.1000000000000001</v>
      </c>
      <c r="J62" s="18">
        <v>0.95</v>
      </c>
      <c r="K62" s="18">
        <v>1</v>
      </c>
      <c r="L62" s="19" t="s">
        <v>10</v>
      </c>
      <c r="M62" s="20">
        <f t="shared" si="0"/>
        <v>25804.741076399994</v>
      </c>
      <c r="N62" s="20">
        <f t="shared" si="1"/>
        <v>21834.780910799996</v>
      </c>
      <c r="O62" s="20">
        <f t="shared" si="2"/>
        <v>18857.310786599995</v>
      </c>
    </row>
    <row r="63" spans="1:15" ht="18.75" outlineLevel="1">
      <c r="A63" s="15">
        <f t="shared" si="3"/>
        <v>50</v>
      </c>
      <c r="B63" s="16" t="s">
        <v>165</v>
      </c>
      <c r="C63" s="37">
        <v>9</v>
      </c>
      <c r="D63" s="15">
        <v>10</v>
      </c>
      <c r="E63" s="17">
        <v>22444.37</v>
      </c>
      <c r="F63" s="18">
        <v>1.05</v>
      </c>
      <c r="G63" s="26">
        <v>1.0049999999999999</v>
      </c>
      <c r="H63" s="18">
        <v>1.3</v>
      </c>
      <c r="I63" s="18">
        <v>1.1000000000000001</v>
      </c>
      <c r="J63" s="18">
        <v>0.95</v>
      </c>
      <c r="K63" s="18">
        <v>1</v>
      </c>
      <c r="L63" s="19" t="s">
        <v>10</v>
      </c>
      <c r="M63" s="20">
        <f t="shared" si="0"/>
        <v>30789.747875249999</v>
      </c>
      <c r="N63" s="20">
        <f t="shared" si="1"/>
        <v>26052.863586750002</v>
      </c>
      <c r="O63" s="20">
        <f t="shared" si="2"/>
        <v>22500.200370374998</v>
      </c>
    </row>
    <row r="64" spans="1:15" ht="18.75" outlineLevel="1">
      <c r="A64" s="15">
        <f t="shared" si="3"/>
        <v>51</v>
      </c>
      <c r="B64" s="16" t="s">
        <v>166</v>
      </c>
      <c r="C64" s="37">
        <v>9</v>
      </c>
      <c r="D64" s="15">
        <v>10</v>
      </c>
      <c r="E64" s="17">
        <v>22444.37</v>
      </c>
      <c r="F64" s="18">
        <v>1.25</v>
      </c>
      <c r="G64" s="26">
        <v>1.0049999999999999</v>
      </c>
      <c r="H64" s="18">
        <v>1.3</v>
      </c>
      <c r="I64" s="18">
        <v>1.1000000000000001</v>
      </c>
      <c r="J64" s="18">
        <v>0.95</v>
      </c>
      <c r="K64" s="18">
        <v>1</v>
      </c>
      <c r="L64" s="19" t="s">
        <v>10</v>
      </c>
      <c r="M64" s="20">
        <f t="shared" si="0"/>
        <v>36654.461756249999</v>
      </c>
      <c r="N64" s="20">
        <f t="shared" si="1"/>
        <v>31015.31379375</v>
      </c>
      <c r="O64" s="20">
        <f t="shared" si="2"/>
        <v>26785.952821874995</v>
      </c>
    </row>
    <row r="65" spans="1:15" ht="18.75" outlineLevel="1">
      <c r="A65" s="15">
        <f t="shared" si="3"/>
        <v>52</v>
      </c>
      <c r="B65" s="16" t="s">
        <v>108</v>
      </c>
      <c r="C65" s="37">
        <v>11.6</v>
      </c>
      <c r="D65" s="15">
        <v>11</v>
      </c>
      <c r="E65" s="17">
        <v>22444.37</v>
      </c>
      <c r="F65" s="18">
        <v>1.51</v>
      </c>
      <c r="G65" s="26">
        <v>1.0049999999999999</v>
      </c>
      <c r="H65" s="18">
        <v>1.3</v>
      </c>
      <c r="I65" s="18">
        <v>1.1000000000000001</v>
      </c>
      <c r="J65" s="18">
        <v>0.95</v>
      </c>
      <c r="K65" s="18">
        <v>1</v>
      </c>
      <c r="L65" s="19" t="s">
        <v>11</v>
      </c>
      <c r="M65" s="20">
        <f t="shared" si="0"/>
        <v>44278.589801549992</v>
      </c>
      <c r="N65" s="20">
        <f t="shared" si="1"/>
        <v>37466.499062849995</v>
      </c>
      <c r="O65" s="20">
        <f t="shared" si="2"/>
        <v>32357.431008824991</v>
      </c>
    </row>
    <row r="66" spans="1:15" ht="18.75" outlineLevel="1">
      <c r="A66" s="15">
        <f t="shared" si="3"/>
        <v>53</v>
      </c>
      <c r="B66" s="16" t="s">
        <v>167</v>
      </c>
      <c r="C66" s="37">
        <v>11.5</v>
      </c>
      <c r="D66" s="15">
        <v>11</v>
      </c>
      <c r="E66" s="17">
        <v>22444.37</v>
      </c>
      <c r="F66" s="18">
        <v>2.2599999999999998</v>
      </c>
      <c r="G66" s="26">
        <v>1.0049999999999999</v>
      </c>
      <c r="H66" s="18">
        <v>1.3</v>
      </c>
      <c r="I66" s="18">
        <v>1.1000000000000001</v>
      </c>
      <c r="J66" s="18">
        <v>0.95</v>
      </c>
      <c r="K66" s="18">
        <v>1</v>
      </c>
      <c r="L66" s="19" t="s">
        <v>11</v>
      </c>
      <c r="M66" s="20">
        <f t="shared" si="0"/>
        <v>66271.266855299997</v>
      </c>
      <c r="N66" s="20">
        <f t="shared" si="1"/>
        <v>56075.687339099997</v>
      </c>
      <c r="O66" s="20">
        <f t="shared" si="2"/>
        <v>48429.00270194999</v>
      </c>
    </row>
    <row r="67" spans="1:15" ht="37.5" outlineLevel="1">
      <c r="A67" s="15">
        <f t="shared" si="3"/>
        <v>54</v>
      </c>
      <c r="B67" s="16" t="s">
        <v>325</v>
      </c>
      <c r="C67" s="37">
        <v>11.5</v>
      </c>
      <c r="D67" s="15">
        <v>11</v>
      </c>
      <c r="E67" s="17">
        <v>22444.37</v>
      </c>
      <c r="F67" s="18">
        <v>1.38</v>
      </c>
      <c r="G67" s="26">
        <v>1.0049999999999999</v>
      </c>
      <c r="H67" s="18">
        <v>1.3</v>
      </c>
      <c r="I67" s="18">
        <v>1.1000000000000001</v>
      </c>
      <c r="J67" s="18">
        <v>0.95</v>
      </c>
      <c r="K67" s="18">
        <v>1</v>
      </c>
      <c r="L67" s="19" t="s">
        <v>11</v>
      </c>
      <c r="M67" s="20">
        <f t="shared" si="0"/>
        <v>40466.525778899988</v>
      </c>
      <c r="N67" s="20">
        <f t="shared" si="1"/>
        <v>34240.90642829999</v>
      </c>
      <c r="O67" s="20">
        <f t="shared" si="2"/>
        <v>29571.691915349991</v>
      </c>
    </row>
    <row r="68" spans="1:15" ht="37.5" outlineLevel="1">
      <c r="A68" s="15">
        <f t="shared" si="3"/>
        <v>55</v>
      </c>
      <c r="B68" s="16" t="s">
        <v>326</v>
      </c>
      <c r="C68" s="37">
        <v>12</v>
      </c>
      <c r="D68" s="15">
        <v>11</v>
      </c>
      <c r="E68" s="17">
        <v>22444.37</v>
      </c>
      <c r="F68" s="18">
        <v>2.82</v>
      </c>
      <c r="G68" s="26">
        <v>1.0049999999999999</v>
      </c>
      <c r="H68" s="18">
        <v>1.3</v>
      </c>
      <c r="I68" s="18">
        <v>1.1000000000000001</v>
      </c>
      <c r="J68" s="18">
        <v>0.95</v>
      </c>
      <c r="K68" s="18">
        <v>1</v>
      </c>
      <c r="L68" s="19" t="s">
        <v>11</v>
      </c>
      <c r="M68" s="20">
        <f t="shared" si="0"/>
        <v>82692.465722099994</v>
      </c>
      <c r="N68" s="20">
        <f t="shared" si="1"/>
        <v>69970.547918700002</v>
      </c>
      <c r="O68" s="20">
        <f t="shared" si="2"/>
        <v>60429.109566149986</v>
      </c>
    </row>
    <row r="69" spans="1:15" ht="18.75" outlineLevel="1">
      <c r="A69" s="15">
        <f t="shared" si="3"/>
        <v>56</v>
      </c>
      <c r="B69" s="16" t="s">
        <v>53</v>
      </c>
      <c r="C69" s="37">
        <v>6</v>
      </c>
      <c r="D69" s="15">
        <v>12</v>
      </c>
      <c r="E69" s="17">
        <v>22444.37</v>
      </c>
      <c r="F69" s="18">
        <v>0.57999999999999996</v>
      </c>
      <c r="G69" s="26">
        <v>1.0049999999999999</v>
      </c>
      <c r="H69" s="18">
        <v>1.3</v>
      </c>
      <c r="I69" s="18">
        <v>1.1000000000000001</v>
      </c>
      <c r="J69" s="18">
        <v>0.95</v>
      </c>
      <c r="K69" s="18">
        <v>1</v>
      </c>
      <c r="L69" s="19" t="s">
        <v>12</v>
      </c>
      <c r="M69" s="20">
        <f t="shared" si="0"/>
        <v>17007.670254899997</v>
      </c>
      <c r="N69" s="20">
        <f t="shared" si="1"/>
        <v>14391.105600299998</v>
      </c>
      <c r="O69" s="20">
        <f t="shared" si="2"/>
        <v>12428.682109349997</v>
      </c>
    </row>
    <row r="70" spans="1:15" ht="18.75" outlineLevel="1">
      <c r="A70" s="15">
        <f t="shared" si="3"/>
        <v>57</v>
      </c>
      <c r="B70" s="16" t="s">
        <v>54</v>
      </c>
      <c r="C70" s="37">
        <v>7</v>
      </c>
      <c r="D70" s="15">
        <v>12</v>
      </c>
      <c r="E70" s="17">
        <v>22444.37</v>
      </c>
      <c r="F70" s="18">
        <v>0.62</v>
      </c>
      <c r="G70" s="26">
        <v>1.0049999999999999</v>
      </c>
      <c r="H70" s="18">
        <v>1.3</v>
      </c>
      <c r="I70" s="18">
        <v>1.1000000000000001</v>
      </c>
      <c r="J70" s="18">
        <v>0.95</v>
      </c>
      <c r="K70" s="18">
        <v>1</v>
      </c>
      <c r="L70" s="19" t="s">
        <v>12</v>
      </c>
      <c r="M70" s="20">
        <f t="shared" si="0"/>
        <v>18180.613031099998</v>
      </c>
      <c r="N70" s="20">
        <f t="shared" si="1"/>
        <v>15383.5956417</v>
      </c>
      <c r="O70" s="20">
        <f t="shared" si="2"/>
        <v>13285.832599649997</v>
      </c>
    </row>
    <row r="71" spans="1:15" ht="18.75" outlineLevel="1">
      <c r="A71" s="15">
        <f t="shared" si="3"/>
        <v>58</v>
      </c>
      <c r="B71" s="16" t="s">
        <v>55</v>
      </c>
      <c r="C71" s="37">
        <v>14.5</v>
      </c>
      <c r="D71" s="15">
        <v>12</v>
      </c>
      <c r="E71" s="17">
        <v>22444.37</v>
      </c>
      <c r="F71" s="18">
        <v>1.4</v>
      </c>
      <c r="G71" s="26">
        <v>1.0049999999999999</v>
      </c>
      <c r="H71" s="18">
        <v>1.3</v>
      </c>
      <c r="I71" s="18">
        <v>1.1000000000000001</v>
      </c>
      <c r="J71" s="18">
        <v>0.95</v>
      </c>
      <c r="K71" s="18">
        <v>1</v>
      </c>
      <c r="L71" s="19" t="s">
        <v>12</v>
      </c>
      <c r="M71" s="20">
        <f t="shared" si="0"/>
        <v>41052.997166999987</v>
      </c>
      <c r="N71" s="20">
        <f t="shared" si="1"/>
        <v>34737.15144899999</v>
      </c>
      <c r="O71" s="20">
        <f t="shared" si="2"/>
        <v>30000.267160499992</v>
      </c>
    </row>
    <row r="72" spans="1:15" ht="18.75" outlineLevel="1">
      <c r="A72" s="15">
        <f t="shared" si="3"/>
        <v>59</v>
      </c>
      <c r="B72" s="16" t="s">
        <v>56</v>
      </c>
      <c r="C72" s="37">
        <v>12</v>
      </c>
      <c r="D72" s="15">
        <v>12</v>
      </c>
      <c r="E72" s="17">
        <v>22444.37</v>
      </c>
      <c r="F72" s="18">
        <v>1.27</v>
      </c>
      <c r="G72" s="26">
        <v>1.0049999999999999</v>
      </c>
      <c r="H72" s="18">
        <v>1.3</v>
      </c>
      <c r="I72" s="18">
        <v>1.1000000000000001</v>
      </c>
      <c r="J72" s="18">
        <v>0.95</v>
      </c>
      <c r="K72" s="18">
        <v>1</v>
      </c>
      <c r="L72" s="19" t="s">
        <v>12</v>
      </c>
      <c r="M72" s="20">
        <f t="shared" si="0"/>
        <v>37240.93314434999</v>
      </c>
      <c r="N72" s="20">
        <f t="shared" si="1"/>
        <v>31511.558814449996</v>
      </c>
      <c r="O72" s="20">
        <f t="shared" si="2"/>
        <v>27214.528067024992</v>
      </c>
    </row>
    <row r="73" spans="1:15" ht="18.75" outlineLevel="1">
      <c r="A73" s="15">
        <f t="shared" si="3"/>
        <v>60</v>
      </c>
      <c r="B73" s="16" t="s">
        <v>57</v>
      </c>
      <c r="C73" s="37">
        <v>15</v>
      </c>
      <c r="D73" s="15">
        <v>12</v>
      </c>
      <c r="E73" s="17">
        <v>22444.37</v>
      </c>
      <c r="F73" s="18">
        <v>3.12</v>
      </c>
      <c r="G73" s="26">
        <v>1.0049999999999999</v>
      </c>
      <c r="H73" s="18">
        <v>1.3</v>
      </c>
      <c r="I73" s="18">
        <v>1.1000000000000001</v>
      </c>
      <c r="J73" s="18">
        <v>0.95</v>
      </c>
      <c r="K73" s="18">
        <v>1</v>
      </c>
      <c r="L73" s="19" t="s">
        <v>12</v>
      </c>
      <c r="M73" s="20">
        <f t="shared" si="0"/>
        <v>91489.536543599999</v>
      </c>
      <c r="N73" s="20">
        <f t="shared" si="1"/>
        <v>77414.223229199997</v>
      </c>
      <c r="O73" s="20">
        <f t="shared" si="2"/>
        <v>66857.738243399988</v>
      </c>
    </row>
    <row r="74" spans="1:15" ht="18.75" outlineLevel="1">
      <c r="A74" s="15">
        <f t="shared" si="3"/>
        <v>61</v>
      </c>
      <c r="B74" s="16" t="s">
        <v>58</v>
      </c>
      <c r="C74" s="37">
        <v>15</v>
      </c>
      <c r="D74" s="15">
        <v>12</v>
      </c>
      <c r="E74" s="17">
        <v>22444.37</v>
      </c>
      <c r="F74" s="18">
        <v>4.51</v>
      </c>
      <c r="G74" s="26">
        <v>1.0049999999999999</v>
      </c>
      <c r="H74" s="18">
        <v>1.3</v>
      </c>
      <c r="I74" s="18">
        <v>1.1000000000000001</v>
      </c>
      <c r="J74" s="18">
        <v>0.95</v>
      </c>
      <c r="K74" s="18">
        <v>1</v>
      </c>
      <c r="L74" s="19" t="s">
        <v>12</v>
      </c>
      <c r="M74" s="20">
        <f t="shared" si="0"/>
        <v>132249.29801654999</v>
      </c>
      <c r="N74" s="20">
        <f t="shared" si="1"/>
        <v>111903.25216784999</v>
      </c>
      <c r="O74" s="20">
        <f t="shared" si="2"/>
        <v>96643.717781324973</v>
      </c>
    </row>
    <row r="75" spans="1:15" ht="18.75" outlineLevel="1">
      <c r="A75" s="15">
        <f t="shared" si="3"/>
        <v>62</v>
      </c>
      <c r="B75" s="16" t="s">
        <v>362</v>
      </c>
      <c r="C75" s="37" t="s">
        <v>397</v>
      </c>
      <c r="D75" s="15">
        <v>12</v>
      </c>
      <c r="E75" s="17">
        <v>22444.37</v>
      </c>
      <c r="F75" s="18">
        <v>7.2</v>
      </c>
      <c r="G75" s="26">
        <v>1.0049999999999999</v>
      </c>
      <c r="H75" s="18">
        <v>1.3</v>
      </c>
      <c r="I75" s="18">
        <v>1.1000000000000001</v>
      </c>
      <c r="J75" s="18">
        <v>0.95</v>
      </c>
      <c r="K75" s="18">
        <v>1</v>
      </c>
      <c r="L75" s="19" t="s">
        <v>12</v>
      </c>
      <c r="M75" s="20">
        <f t="shared" si="0"/>
        <v>211129.699716</v>
      </c>
      <c r="N75" s="20">
        <f t="shared" si="1"/>
        <v>178648.207452</v>
      </c>
      <c r="O75" s="20">
        <f t="shared" si="2"/>
        <v>154287.088254</v>
      </c>
    </row>
    <row r="76" spans="1:15" ht="37.5" outlineLevel="1">
      <c r="A76" s="15">
        <f t="shared" si="3"/>
        <v>63</v>
      </c>
      <c r="B76" s="16" t="s">
        <v>59</v>
      </c>
      <c r="C76" s="37">
        <v>8.6999999999999993</v>
      </c>
      <c r="D76" s="15">
        <v>12</v>
      </c>
      <c r="E76" s="17">
        <v>22444.37</v>
      </c>
      <c r="F76" s="18">
        <v>1.18</v>
      </c>
      <c r="G76" s="26">
        <v>1.0049999999999999</v>
      </c>
      <c r="H76" s="18">
        <v>1.3</v>
      </c>
      <c r="I76" s="18">
        <v>1.1000000000000001</v>
      </c>
      <c r="J76" s="18">
        <v>0.95</v>
      </c>
      <c r="K76" s="18">
        <v>1</v>
      </c>
      <c r="L76" s="19" t="s">
        <v>12</v>
      </c>
      <c r="M76" s="20">
        <f t="shared" si="0"/>
        <v>34601.811897899999</v>
      </c>
      <c r="N76" s="20">
        <f t="shared" si="1"/>
        <v>29278.456221299999</v>
      </c>
      <c r="O76" s="20">
        <f t="shared" si="2"/>
        <v>25285.939463849994</v>
      </c>
    </row>
    <row r="77" spans="1:15" ht="37.5" outlineLevel="1">
      <c r="A77" s="15">
        <f t="shared" si="3"/>
        <v>64</v>
      </c>
      <c r="B77" s="16" t="s">
        <v>60</v>
      </c>
      <c r="C77" s="37">
        <v>8.6</v>
      </c>
      <c r="D77" s="15">
        <v>12</v>
      </c>
      <c r="E77" s="17">
        <v>22444.37</v>
      </c>
      <c r="F77" s="18">
        <v>0.98</v>
      </c>
      <c r="G77" s="26">
        <v>1.0049999999999999</v>
      </c>
      <c r="H77" s="18">
        <v>1.3</v>
      </c>
      <c r="I77" s="18">
        <v>1.1000000000000001</v>
      </c>
      <c r="J77" s="18">
        <v>0.95</v>
      </c>
      <c r="K77" s="18">
        <v>1</v>
      </c>
      <c r="L77" s="19" t="s">
        <v>12</v>
      </c>
      <c r="M77" s="20">
        <f t="shared" si="0"/>
        <v>28737.098016899996</v>
      </c>
      <c r="N77" s="20">
        <f t="shared" si="1"/>
        <v>24316.006014299997</v>
      </c>
      <c r="O77" s="20">
        <f t="shared" si="2"/>
        <v>21000.187012349994</v>
      </c>
    </row>
    <row r="78" spans="1:15" ht="37.5" outlineLevel="1">
      <c r="A78" s="15">
        <f t="shared" si="3"/>
        <v>65</v>
      </c>
      <c r="B78" s="16" t="s">
        <v>327</v>
      </c>
      <c r="C78" s="37">
        <v>6</v>
      </c>
      <c r="D78" s="15">
        <v>12</v>
      </c>
      <c r="E78" s="17">
        <v>22444.37</v>
      </c>
      <c r="F78" s="18">
        <v>0.35</v>
      </c>
      <c r="G78" s="26">
        <v>1.0049999999999999</v>
      </c>
      <c r="H78" s="18">
        <v>1.3</v>
      </c>
      <c r="I78" s="18">
        <v>1.1000000000000001</v>
      </c>
      <c r="J78" s="18">
        <v>0.95</v>
      </c>
      <c r="K78" s="18">
        <v>1</v>
      </c>
      <c r="L78" s="19" t="s">
        <v>12</v>
      </c>
      <c r="M78" s="20">
        <f t="shared" si="0"/>
        <v>10263.249291749997</v>
      </c>
      <c r="N78" s="20">
        <f t="shared" si="1"/>
        <v>8684.2878622499975</v>
      </c>
      <c r="O78" s="20">
        <f t="shared" si="2"/>
        <v>7500.0667901249981</v>
      </c>
    </row>
    <row r="79" spans="1:15" ht="37.5" outlineLevel="1">
      <c r="A79" s="15">
        <f t="shared" si="3"/>
        <v>66</v>
      </c>
      <c r="B79" s="16" t="s">
        <v>168</v>
      </c>
      <c r="C79" s="37">
        <v>7</v>
      </c>
      <c r="D79" s="15">
        <v>12</v>
      </c>
      <c r="E79" s="17">
        <v>22444.37</v>
      </c>
      <c r="F79" s="18">
        <v>0.5</v>
      </c>
      <c r="G79" s="26">
        <v>1.0049999999999999</v>
      </c>
      <c r="H79" s="18">
        <v>1.3</v>
      </c>
      <c r="I79" s="18">
        <v>1.1000000000000001</v>
      </c>
      <c r="J79" s="18">
        <v>0.95</v>
      </c>
      <c r="K79" s="18">
        <v>1</v>
      </c>
      <c r="L79" s="19" t="s">
        <v>12</v>
      </c>
      <c r="M79" s="20">
        <f t="shared" ref="M79:M142" si="4">E79*F79*G79*H79*K79</f>
        <v>14661.784702499999</v>
      </c>
      <c r="N79" s="20">
        <f t="shared" ref="N79:N142" si="5">E79*F79*G79*I79*K79</f>
        <v>12406.125517499999</v>
      </c>
      <c r="O79" s="20">
        <f t="shared" ref="O79:O142" si="6">E79*F79*G79*J79*K79</f>
        <v>10714.381128749998</v>
      </c>
    </row>
    <row r="80" spans="1:15" ht="18.75" outlineLevel="1">
      <c r="A80" s="15">
        <f t="shared" si="3"/>
        <v>67</v>
      </c>
      <c r="B80" s="16" t="s">
        <v>328</v>
      </c>
      <c r="C80" s="37">
        <v>5.2</v>
      </c>
      <c r="D80" s="15">
        <v>12</v>
      </c>
      <c r="E80" s="17">
        <v>22444.37</v>
      </c>
      <c r="F80" s="18">
        <v>1.01</v>
      </c>
      <c r="G80" s="26">
        <v>1.0049999999999999</v>
      </c>
      <c r="H80" s="18">
        <v>1.3</v>
      </c>
      <c r="I80" s="18">
        <v>1.1000000000000001</v>
      </c>
      <c r="J80" s="18">
        <v>0.95</v>
      </c>
      <c r="K80" s="18">
        <v>1</v>
      </c>
      <c r="L80" s="19" t="s">
        <v>12</v>
      </c>
      <c r="M80" s="20">
        <f t="shared" si="4"/>
        <v>29616.805099049998</v>
      </c>
      <c r="N80" s="20">
        <f t="shared" si="5"/>
        <v>25060.373545349998</v>
      </c>
      <c r="O80" s="20">
        <f t="shared" si="6"/>
        <v>21643.049880074996</v>
      </c>
    </row>
    <row r="81" spans="1:15" ht="18.75" outlineLevel="1">
      <c r="A81" s="15">
        <f t="shared" si="3"/>
        <v>68</v>
      </c>
      <c r="B81" s="16" t="s">
        <v>169</v>
      </c>
      <c r="C81" s="37">
        <v>10</v>
      </c>
      <c r="D81" s="15">
        <v>12</v>
      </c>
      <c r="E81" s="17">
        <v>22444.37</v>
      </c>
      <c r="F81" s="18">
        <v>2.2999999999999998</v>
      </c>
      <c r="G81" s="26">
        <v>1.0049999999999999</v>
      </c>
      <c r="H81" s="18">
        <v>1.3</v>
      </c>
      <c r="I81" s="18">
        <v>1.1000000000000001</v>
      </c>
      <c r="J81" s="18">
        <v>0.95</v>
      </c>
      <c r="K81" s="18">
        <v>1</v>
      </c>
      <c r="L81" s="19" t="s">
        <v>12</v>
      </c>
      <c r="M81" s="20">
        <f t="shared" si="4"/>
        <v>67444.20963149998</v>
      </c>
      <c r="N81" s="20">
        <f t="shared" si="5"/>
        <v>57068.17738049999</v>
      </c>
      <c r="O81" s="20">
        <f t="shared" si="6"/>
        <v>49286.153192249985</v>
      </c>
    </row>
    <row r="82" spans="1:15" ht="37.5" outlineLevel="1">
      <c r="A82" s="15">
        <f t="shared" si="3"/>
        <v>69</v>
      </c>
      <c r="B82" s="16" t="s">
        <v>170</v>
      </c>
      <c r="C82" s="37">
        <v>11</v>
      </c>
      <c r="D82" s="15">
        <v>13</v>
      </c>
      <c r="E82" s="17">
        <v>22444.37</v>
      </c>
      <c r="F82" s="18">
        <v>1.42</v>
      </c>
      <c r="G82" s="26">
        <v>1.0049999999999999</v>
      </c>
      <c r="H82" s="18">
        <v>1.3</v>
      </c>
      <c r="I82" s="18">
        <v>1.1000000000000001</v>
      </c>
      <c r="J82" s="18">
        <v>0.95</v>
      </c>
      <c r="K82" s="18">
        <v>1</v>
      </c>
      <c r="L82" s="19" t="s">
        <v>109</v>
      </c>
      <c r="M82" s="20">
        <f t="shared" si="4"/>
        <v>41639.468555099993</v>
      </c>
      <c r="N82" s="20">
        <f t="shared" si="5"/>
        <v>35233.396469699997</v>
      </c>
      <c r="O82" s="20">
        <f t="shared" si="6"/>
        <v>30428.842405649993</v>
      </c>
    </row>
    <row r="83" spans="1:15" ht="37.5" outlineLevel="1">
      <c r="A83" s="15">
        <f t="shared" si="3"/>
        <v>70</v>
      </c>
      <c r="B83" s="16" t="s">
        <v>171</v>
      </c>
      <c r="C83" s="37">
        <v>11.5</v>
      </c>
      <c r="D83" s="15">
        <v>13</v>
      </c>
      <c r="E83" s="17">
        <v>22444.37</v>
      </c>
      <c r="F83" s="18">
        <v>2.81</v>
      </c>
      <c r="G83" s="26">
        <v>1.0049999999999999</v>
      </c>
      <c r="H83" s="18">
        <v>1.3</v>
      </c>
      <c r="I83" s="18">
        <v>1.1000000000000001</v>
      </c>
      <c r="J83" s="18">
        <v>0.95</v>
      </c>
      <c r="K83" s="18">
        <v>1</v>
      </c>
      <c r="L83" s="19" t="s">
        <v>109</v>
      </c>
      <c r="M83" s="20">
        <f t="shared" si="4"/>
        <v>82399.230028049991</v>
      </c>
      <c r="N83" s="20">
        <f t="shared" si="5"/>
        <v>69722.425408349998</v>
      </c>
      <c r="O83" s="20">
        <f t="shared" si="6"/>
        <v>60214.821943574992</v>
      </c>
    </row>
    <row r="84" spans="1:15" ht="37.5" outlineLevel="1">
      <c r="A84" s="15">
        <f t="shared" si="3"/>
        <v>71</v>
      </c>
      <c r="B84" s="16" t="s">
        <v>329</v>
      </c>
      <c r="C84" s="37">
        <v>11.5</v>
      </c>
      <c r="D84" s="15">
        <v>13</v>
      </c>
      <c r="E84" s="17">
        <v>22444.37</v>
      </c>
      <c r="F84" s="18">
        <v>3.48</v>
      </c>
      <c r="G84" s="26">
        <v>1.0049999999999999</v>
      </c>
      <c r="H84" s="18">
        <v>1.3</v>
      </c>
      <c r="I84" s="18">
        <v>1.1000000000000001</v>
      </c>
      <c r="J84" s="18">
        <v>0.95</v>
      </c>
      <c r="K84" s="18">
        <v>1</v>
      </c>
      <c r="L84" s="19" t="s">
        <v>109</v>
      </c>
      <c r="M84" s="20">
        <f t="shared" si="4"/>
        <v>102046.02152939998</v>
      </c>
      <c r="N84" s="20">
        <f t="shared" si="5"/>
        <v>86346.633601799986</v>
      </c>
      <c r="O84" s="20">
        <f t="shared" si="6"/>
        <v>74572.09265609998</v>
      </c>
    </row>
    <row r="85" spans="1:15" ht="18.75" outlineLevel="1">
      <c r="A85" s="15">
        <f t="shared" si="3"/>
        <v>72</v>
      </c>
      <c r="B85" s="16" t="s">
        <v>172</v>
      </c>
      <c r="C85" s="37">
        <v>10</v>
      </c>
      <c r="D85" s="15">
        <v>13</v>
      </c>
      <c r="E85" s="17">
        <v>22444.37</v>
      </c>
      <c r="F85" s="18">
        <v>1.1200000000000001</v>
      </c>
      <c r="G85" s="26">
        <v>1.0049999999999999</v>
      </c>
      <c r="H85" s="18">
        <v>1.3</v>
      </c>
      <c r="I85" s="18">
        <v>1.1000000000000001</v>
      </c>
      <c r="J85" s="18">
        <v>0.95</v>
      </c>
      <c r="K85" s="18">
        <v>1</v>
      </c>
      <c r="L85" s="19" t="s">
        <v>109</v>
      </c>
      <c r="M85" s="20">
        <f t="shared" si="4"/>
        <v>32842.397733600003</v>
      </c>
      <c r="N85" s="20">
        <f t="shared" si="5"/>
        <v>27789.721159200002</v>
      </c>
      <c r="O85" s="20">
        <f t="shared" si="6"/>
        <v>24000.213728399998</v>
      </c>
    </row>
    <row r="86" spans="1:15" ht="18.75" outlineLevel="1">
      <c r="A86" s="15">
        <f t="shared" si="3"/>
        <v>73</v>
      </c>
      <c r="B86" s="16" t="s">
        <v>173</v>
      </c>
      <c r="C86" s="37">
        <v>10.5</v>
      </c>
      <c r="D86" s="15">
        <v>13</v>
      </c>
      <c r="E86" s="17">
        <v>22444.37</v>
      </c>
      <c r="F86" s="18">
        <v>2.0099999999999998</v>
      </c>
      <c r="G86" s="26">
        <v>1.0049999999999999</v>
      </c>
      <c r="H86" s="18">
        <v>1.3</v>
      </c>
      <c r="I86" s="18">
        <v>1.1000000000000001</v>
      </c>
      <c r="J86" s="18">
        <v>0.95</v>
      </c>
      <c r="K86" s="18">
        <v>1</v>
      </c>
      <c r="L86" s="19" t="s">
        <v>109</v>
      </c>
      <c r="M86" s="20">
        <f t="shared" si="4"/>
        <v>58940.374504049993</v>
      </c>
      <c r="N86" s="20">
        <f t="shared" si="5"/>
        <v>49872.624580349991</v>
      </c>
      <c r="O86" s="20">
        <f t="shared" si="6"/>
        <v>43071.812137574991</v>
      </c>
    </row>
    <row r="87" spans="1:15" ht="37.5" outlineLevel="1">
      <c r="A87" s="15">
        <f t="shared" si="3"/>
        <v>74</v>
      </c>
      <c r="B87" s="16" t="s">
        <v>174</v>
      </c>
      <c r="C87" s="37">
        <v>10</v>
      </c>
      <c r="D87" s="15">
        <v>13</v>
      </c>
      <c r="E87" s="17">
        <v>22444.37</v>
      </c>
      <c r="F87" s="18">
        <v>1.42</v>
      </c>
      <c r="G87" s="26">
        <v>1.0049999999999999</v>
      </c>
      <c r="H87" s="18">
        <v>1.3</v>
      </c>
      <c r="I87" s="18">
        <v>1.1000000000000001</v>
      </c>
      <c r="J87" s="18">
        <v>0.95</v>
      </c>
      <c r="K87" s="18">
        <v>1</v>
      </c>
      <c r="L87" s="19" t="s">
        <v>109</v>
      </c>
      <c r="M87" s="20">
        <f t="shared" si="4"/>
        <v>41639.468555099993</v>
      </c>
      <c r="N87" s="20">
        <f t="shared" si="5"/>
        <v>35233.396469699997</v>
      </c>
      <c r="O87" s="20">
        <f t="shared" si="6"/>
        <v>30428.842405649993</v>
      </c>
    </row>
    <row r="88" spans="1:15" ht="37.5" outlineLevel="1">
      <c r="A88" s="15">
        <f t="shared" si="3"/>
        <v>75</v>
      </c>
      <c r="B88" s="16" t="s">
        <v>175</v>
      </c>
      <c r="C88" s="37">
        <v>10.5</v>
      </c>
      <c r="D88" s="15">
        <v>13</v>
      </c>
      <c r="E88" s="17">
        <v>22444.37</v>
      </c>
      <c r="F88" s="18">
        <v>2.38</v>
      </c>
      <c r="G88" s="26">
        <v>1.0049999999999999</v>
      </c>
      <c r="H88" s="18">
        <v>1.3</v>
      </c>
      <c r="I88" s="18">
        <v>1.1000000000000001</v>
      </c>
      <c r="J88" s="18">
        <v>0.95</v>
      </c>
      <c r="K88" s="18">
        <v>1</v>
      </c>
      <c r="L88" s="19" t="s">
        <v>109</v>
      </c>
      <c r="M88" s="20">
        <f t="shared" si="4"/>
        <v>69790.09518389999</v>
      </c>
      <c r="N88" s="20">
        <f t="shared" si="5"/>
        <v>59053.157463299998</v>
      </c>
      <c r="O88" s="20">
        <f t="shared" si="6"/>
        <v>51000.45417284999</v>
      </c>
    </row>
    <row r="89" spans="1:15" ht="37.5" outlineLevel="1">
      <c r="A89" s="15">
        <f t="shared" si="3"/>
        <v>76</v>
      </c>
      <c r="B89" s="16" t="s">
        <v>176</v>
      </c>
      <c r="C89" s="37">
        <v>7</v>
      </c>
      <c r="D89" s="15">
        <v>14</v>
      </c>
      <c r="E89" s="17">
        <v>22444.37</v>
      </c>
      <c r="F89" s="18">
        <v>0.84</v>
      </c>
      <c r="G89" s="26">
        <v>1.0049999999999999</v>
      </c>
      <c r="H89" s="18">
        <v>1.3</v>
      </c>
      <c r="I89" s="18">
        <v>1.1000000000000001</v>
      </c>
      <c r="J89" s="18">
        <v>0.95</v>
      </c>
      <c r="K89" s="18">
        <v>1</v>
      </c>
      <c r="L89" s="19" t="s">
        <v>13</v>
      </c>
      <c r="M89" s="20">
        <f t="shared" si="4"/>
        <v>24631.798300199996</v>
      </c>
      <c r="N89" s="20">
        <f t="shared" si="5"/>
        <v>20842.2908694</v>
      </c>
      <c r="O89" s="20">
        <f t="shared" si="6"/>
        <v>18000.160296299997</v>
      </c>
    </row>
    <row r="90" spans="1:15" ht="37.5" outlineLevel="1">
      <c r="A90" s="15">
        <f t="shared" si="3"/>
        <v>77</v>
      </c>
      <c r="B90" s="16" t="s">
        <v>177</v>
      </c>
      <c r="C90" s="37">
        <v>8</v>
      </c>
      <c r="D90" s="15">
        <v>14</v>
      </c>
      <c r="E90" s="17">
        <v>22444.37</v>
      </c>
      <c r="F90" s="18">
        <v>1.74</v>
      </c>
      <c r="G90" s="26">
        <v>1.0049999999999999</v>
      </c>
      <c r="H90" s="18">
        <v>1.3</v>
      </c>
      <c r="I90" s="18">
        <v>1.1000000000000001</v>
      </c>
      <c r="J90" s="18">
        <v>0.95</v>
      </c>
      <c r="K90" s="18">
        <v>1</v>
      </c>
      <c r="L90" s="19" t="s">
        <v>13</v>
      </c>
      <c r="M90" s="20">
        <f t="shared" si="4"/>
        <v>51023.01076469999</v>
      </c>
      <c r="N90" s="20">
        <f t="shared" si="5"/>
        <v>43173.316800899993</v>
      </c>
      <c r="O90" s="20">
        <f t="shared" si="6"/>
        <v>37286.04632804999</v>
      </c>
    </row>
    <row r="91" spans="1:15" ht="37.5" outlineLevel="1">
      <c r="A91" s="15">
        <f t="shared" si="3"/>
        <v>78</v>
      </c>
      <c r="B91" s="16" t="s">
        <v>178</v>
      </c>
      <c r="C91" s="37">
        <v>8.5</v>
      </c>
      <c r="D91" s="15">
        <v>14</v>
      </c>
      <c r="E91" s="17">
        <v>22444.37</v>
      </c>
      <c r="F91" s="18">
        <v>2.4900000000000002</v>
      </c>
      <c r="G91" s="26">
        <v>1.0049999999999999</v>
      </c>
      <c r="H91" s="18">
        <v>1.3</v>
      </c>
      <c r="I91" s="18">
        <v>1.1000000000000001</v>
      </c>
      <c r="J91" s="18">
        <v>0.95</v>
      </c>
      <c r="K91" s="18">
        <v>1</v>
      </c>
      <c r="L91" s="19" t="s">
        <v>13</v>
      </c>
      <c r="M91" s="20">
        <f t="shared" si="4"/>
        <v>73015.687818449995</v>
      </c>
      <c r="N91" s="20">
        <f t="shared" si="5"/>
        <v>61782.505077150003</v>
      </c>
      <c r="O91" s="20">
        <f t="shared" si="6"/>
        <v>53357.618021174996</v>
      </c>
    </row>
    <row r="92" spans="1:15" ht="18.75" outlineLevel="1">
      <c r="A92" s="15">
        <f t="shared" si="3"/>
        <v>79</v>
      </c>
      <c r="B92" s="16" t="s">
        <v>110</v>
      </c>
      <c r="C92" s="37">
        <v>14.5</v>
      </c>
      <c r="D92" s="15">
        <v>15</v>
      </c>
      <c r="E92" s="17">
        <v>22444.37</v>
      </c>
      <c r="F92" s="18">
        <v>0.98</v>
      </c>
      <c r="G92" s="26">
        <v>1.0049999999999999</v>
      </c>
      <c r="H92" s="18">
        <v>1.3</v>
      </c>
      <c r="I92" s="18">
        <v>1.1000000000000001</v>
      </c>
      <c r="J92" s="18">
        <v>0.95</v>
      </c>
      <c r="K92" s="18">
        <v>1</v>
      </c>
      <c r="L92" s="19" t="s">
        <v>14</v>
      </c>
      <c r="M92" s="20">
        <f t="shared" si="4"/>
        <v>28737.098016899996</v>
      </c>
      <c r="N92" s="20">
        <f t="shared" si="5"/>
        <v>24316.006014299997</v>
      </c>
      <c r="O92" s="20">
        <f t="shared" si="6"/>
        <v>21000.187012349994</v>
      </c>
    </row>
    <row r="93" spans="1:15" ht="18.75" outlineLevel="1">
      <c r="A93" s="15">
        <f t="shared" si="3"/>
        <v>80</v>
      </c>
      <c r="B93" s="16" t="s">
        <v>111</v>
      </c>
      <c r="C93" s="37">
        <v>15</v>
      </c>
      <c r="D93" s="15">
        <v>15</v>
      </c>
      <c r="E93" s="17">
        <v>22444.37</v>
      </c>
      <c r="F93" s="18">
        <v>1.55</v>
      </c>
      <c r="G93" s="26">
        <v>1.0049999999999999</v>
      </c>
      <c r="H93" s="18">
        <v>1.3</v>
      </c>
      <c r="I93" s="18">
        <v>1.1000000000000001</v>
      </c>
      <c r="J93" s="18">
        <v>0.95</v>
      </c>
      <c r="K93" s="18">
        <v>1</v>
      </c>
      <c r="L93" s="19" t="s">
        <v>14</v>
      </c>
      <c r="M93" s="20">
        <f t="shared" si="4"/>
        <v>45451.532577750004</v>
      </c>
      <c r="N93" s="20">
        <f t="shared" si="5"/>
        <v>38458.989104250002</v>
      </c>
      <c r="O93" s="20">
        <f t="shared" si="6"/>
        <v>33214.581499125001</v>
      </c>
    </row>
    <row r="94" spans="1:15" ht="18.75" outlineLevel="1">
      <c r="A94" s="15">
        <f t="shared" si="3"/>
        <v>81</v>
      </c>
      <c r="B94" s="16" t="s">
        <v>179</v>
      </c>
      <c r="C94" s="37">
        <v>12.2</v>
      </c>
      <c r="D94" s="15">
        <v>15</v>
      </c>
      <c r="E94" s="17">
        <v>22444.37</v>
      </c>
      <c r="F94" s="18">
        <v>0.84</v>
      </c>
      <c r="G94" s="26">
        <v>1.0049999999999999</v>
      </c>
      <c r="H94" s="18">
        <v>1.3</v>
      </c>
      <c r="I94" s="18">
        <v>1.1000000000000001</v>
      </c>
      <c r="J94" s="18">
        <v>0.95</v>
      </c>
      <c r="K94" s="18">
        <v>1</v>
      </c>
      <c r="L94" s="19" t="s">
        <v>14</v>
      </c>
      <c r="M94" s="20">
        <f t="shared" si="4"/>
        <v>24631.798300199996</v>
      </c>
      <c r="N94" s="20">
        <f t="shared" si="5"/>
        <v>20842.2908694</v>
      </c>
      <c r="O94" s="20">
        <f t="shared" si="6"/>
        <v>18000.160296299997</v>
      </c>
    </row>
    <row r="95" spans="1:15" ht="18.75" outlineLevel="1">
      <c r="A95" s="15">
        <f t="shared" si="3"/>
        <v>82</v>
      </c>
      <c r="B95" s="16" t="s">
        <v>180</v>
      </c>
      <c r="C95" s="37">
        <v>12.2</v>
      </c>
      <c r="D95" s="15">
        <v>15</v>
      </c>
      <c r="E95" s="17">
        <v>22444.37</v>
      </c>
      <c r="F95" s="18">
        <v>1.33</v>
      </c>
      <c r="G95" s="26">
        <v>1.0049999999999999</v>
      </c>
      <c r="H95" s="18">
        <v>1.3</v>
      </c>
      <c r="I95" s="18">
        <v>1.1000000000000001</v>
      </c>
      <c r="J95" s="18">
        <v>0.95</v>
      </c>
      <c r="K95" s="18">
        <v>1</v>
      </c>
      <c r="L95" s="19" t="s">
        <v>14</v>
      </c>
      <c r="M95" s="20">
        <f t="shared" si="4"/>
        <v>39000.347308649994</v>
      </c>
      <c r="N95" s="20">
        <f t="shared" si="5"/>
        <v>33000.29387655</v>
      </c>
      <c r="O95" s="20">
        <f t="shared" si="6"/>
        <v>28500.253802474996</v>
      </c>
    </row>
    <row r="96" spans="1:15" ht="18.75" outlineLevel="1">
      <c r="A96" s="15">
        <f t="shared" si="3"/>
        <v>83</v>
      </c>
      <c r="B96" s="16" t="s">
        <v>330</v>
      </c>
      <c r="C96" s="37">
        <v>10.3</v>
      </c>
      <c r="D96" s="15">
        <v>15</v>
      </c>
      <c r="E96" s="17">
        <v>22444.37</v>
      </c>
      <c r="F96" s="18">
        <v>0.96</v>
      </c>
      <c r="G96" s="26">
        <v>1.0049999999999999</v>
      </c>
      <c r="H96" s="18">
        <v>1.3</v>
      </c>
      <c r="I96" s="18">
        <v>1.1000000000000001</v>
      </c>
      <c r="J96" s="18">
        <v>0.95</v>
      </c>
      <c r="K96" s="18">
        <v>1</v>
      </c>
      <c r="L96" s="19" t="s">
        <v>14</v>
      </c>
      <c r="M96" s="20">
        <f t="shared" si="4"/>
        <v>28150.626628800001</v>
      </c>
      <c r="N96" s="20">
        <f t="shared" si="5"/>
        <v>23819.760993600001</v>
      </c>
      <c r="O96" s="20">
        <f t="shared" si="6"/>
        <v>20571.611767199996</v>
      </c>
    </row>
    <row r="97" spans="1:15" ht="18.75" outlineLevel="1">
      <c r="A97" s="15">
        <f t="shared" si="3"/>
        <v>84</v>
      </c>
      <c r="B97" s="16" t="s">
        <v>331</v>
      </c>
      <c r="C97" s="37">
        <v>11</v>
      </c>
      <c r="D97" s="15">
        <v>15</v>
      </c>
      <c r="E97" s="17">
        <v>22444.37</v>
      </c>
      <c r="F97" s="18">
        <v>2.0099999999999998</v>
      </c>
      <c r="G97" s="26">
        <v>1.0049999999999999</v>
      </c>
      <c r="H97" s="18">
        <v>1.3</v>
      </c>
      <c r="I97" s="18">
        <v>1.1000000000000001</v>
      </c>
      <c r="J97" s="18">
        <v>0.95</v>
      </c>
      <c r="K97" s="18">
        <v>1</v>
      </c>
      <c r="L97" s="19" t="s">
        <v>14</v>
      </c>
      <c r="M97" s="20">
        <f t="shared" si="4"/>
        <v>58940.374504049993</v>
      </c>
      <c r="N97" s="20">
        <f t="shared" si="5"/>
        <v>49872.624580349991</v>
      </c>
      <c r="O97" s="20">
        <f t="shared" si="6"/>
        <v>43071.812137574991</v>
      </c>
    </row>
    <row r="98" spans="1:15" ht="18.75" outlineLevel="1">
      <c r="A98" s="15">
        <f t="shared" si="3"/>
        <v>85</v>
      </c>
      <c r="B98" s="16" t="s">
        <v>15</v>
      </c>
      <c r="C98" s="37">
        <v>12</v>
      </c>
      <c r="D98" s="15">
        <v>15</v>
      </c>
      <c r="E98" s="17">
        <v>22444.37</v>
      </c>
      <c r="F98" s="18">
        <v>1.02</v>
      </c>
      <c r="G98" s="26">
        <v>1.0049999999999999</v>
      </c>
      <c r="H98" s="18">
        <v>1.3</v>
      </c>
      <c r="I98" s="18">
        <v>1.1000000000000001</v>
      </c>
      <c r="J98" s="18">
        <v>0.95</v>
      </c>
      <c r="K98" s="18">
        <v>1</v>
      </c>
      <c r="L98" s="19" t="s">
        <v>14</v>
      </c>
      <c r="M98" s="20">
        <f t="shared" si="4"/>
        <v>29910.040793099997</v>
      </c>
      <c r="N98" s="20">
        <f t="shared" si="5"/>
        <v>25308.496055700001</v>
      </c>
      <c r="O98" s="20">
        <f t="shared" si="6"/>
        <v>21857.337502649996</v>
      </c>
    </row>
    <row r="99" spans="1:15" ht="37.5" outlineLevel="1">
      <c r="A99" s="15">
        <f t="shared" si="3"/>
        <v>86</v>
      </c>
      <c r="B99" s="16" t="s">
        <v>298</v>
      </c>
      <c r="C99" s="37">
        <v>8</v>
      </c>
      <c r="D99" s="15">
        <v>15</v>
      </c>
      <c r="E99" s="17">
        <v>22444.37</v>
      </c>
      <c r="F99" s="18">
        <v>1.95</v>
      </c>
      <c r="G99" s="26">
        <v>1.0049999999999999</v>
      </c>
      <c r="H99" s="18">
        <v>1</v>
      </c>
      <c r="I99" s="18">
        <v>1</v>
      </c>
      <c r="J99" s="18">
        <v>1</v>
      </c>
      <c r="K99" s="18">
        <v>1</v>
      </c>
      <c r="L99" s="19" t="s">
        <v>14</v>
      </c>
      <c r="M99" s="20">
        <f t="shared" si="4"/>
        <v>43985.354107499988</v>
      </c>
      <c r="N99" s="20">
        <f t="shared" si="5"/>
        <v>43985.354107499988</v>
      </c>
      <c r="O99" s="20">
        <f t="shared" si="6"/>
        <v>43985.354107499988</v>
      </c>
    </row>
    <row r="100" spans="1:15" ht="18.75" outlineLevel="1">
      <c r="A100" s="15">
        <f t="shared" si="3"/>
        <v>87</v>
      </c>
      <c r="B100" s="16" t="s">
        <v>181</v>
      </c>
      <c r="C100" s="37">
        <v>9</v>
      </c>
      <c r="D100" s="15">
        <v>15</v>
      </c>
      <c r="E100" s="17">
        <v>22444.37</v>
      </c>
      <c r="F100" s="18">
        <v>0.74</v>
      </c>
      <c r="G100" s="26">
        <v>1.0049999999999999</v>
      </c>
      <c r="H100" s="18">
        <v>1.3</v>
      </c>
      <c r="I100" s="18">
        <v>1.1000000000000001</v>
      </c>
      <c r="J100" s="18">
        <v>0.95</v>
      </c>
      <c r="K100" s="18">
        <v>1</v>
      </c>
      <c r="L100" s="19" t="s">
        <v>14</v>
      </c>
      <c r="M100" s="20">
        <f t="shared" si="4"/>
        <v>21699.441359699998</v>
      </c>
      <c r="N100" s="20">
        <f t="shared" si="5"/>
        <v>18361.065765899999</v>
      </c>
      <c r="O100" s="20">
        <f t="shared" si="6"/>
        <v>15857.284070549997</v>
      </c>
    </row>
    <row r="101" spans="1:15" ht="18.75" outlineLevel="1">
      <c r="A101" s="15">
        <f t="shared" si="3"/>
        <v>88</v>
      </c>
      <c r="B101" s="16" t="s">
        <v>182</v>
      </c>
      <c r="C101" s="37">
        <v>9.5</v>
      </c>
      <c r="D101" s="15">
        <v>15</v>
      </c>
      <c r="E101" s="17">
        <v>22444.37</v>
      </c>
      <c r="F101" s="18">
        <v>0.99</v>
      </c>
      <c r="G101" s="26">
        <v>1.0049999999999999</v>
      </c>
      <c r="H101" s="18">
        <v>1.3</v>
      </c>
      <c r="I101" s="18">
        <v>1.1000000000000001</v>
      </c>
      <c r="J101" s="18">
        <v>0.95</v>
      </c>
      <c r="K101" s="18">
        <v>1</v>
      </c>
      <c r="L101" s="19" t="s">
        <v>14</v>
      </c>
      <c r="M101" s="20">
        <f t="shared" si="4"/>
        <v>29030.333710949995</v>
      </c>
      <c r="N101" s="20">
        <f t="shared" si="5"/>
        <v>24564.128524649997</v>
      </c>
      <c r="O101" s="20">
        <f t="shared" si="6"/>
        <v>21214.474634924994</v>
      </c>
    </row>
    <row r="102" spans="1:15" ht="37.5" outlineLevel="1">
      <c r="A102" s="15">
        <f t="shared" si="3"/>
        <v>89</v>
      </c>
      <c r="B102" s="16" t="s">
        <v>61</v>
      </c>
      <c r="C102" s="37">
        <v>10.5</v>
      </c>
      <c r="D102" s="15">
        <v>15</v>
      </c>
      <c r="E102" s="17">
        <v>22444.37</v>
      </c>
      <c r="F102" s="18">
        <v>1.1499999999999999</v>
      </c>
      <c r="G102" s="26">
        <v>1.0049999999999999</v>
      </c>
      <c r="H102" s="18">
        <v>1.3</v>
      </c>
      <c r="I102" s="18">
        <v>1.1000000000000001</v>
      </c>
      <c r="J102" s="18">
        <v>0.95</v>
      </c>
      <c r="K102" s="18">
        <v>1</v>
      </c>
      <c r="L102" s="19" t="s">
        <v>14</v>
      </c>
      <c r="M102" s="20">
        <f t="shared" si="4"/>
        <v>33722.10481574999</v>
      </c>
      <c r="N102" s="20">
        <f t="shared" si="5"/>
        <v>28534.088690249995</v>
      </c>
      <c r="O102" s="20">
        <f t="shared" si="6"/>
        <v>24643.076596124993</v>
      </c>
    </row>
    <row r="103" spans="1:15" ht="18.75" outlineLevel="1">
      <c r="A103" s="15">
        <f t="shared" ref="A103:A177" si="7">A102+1</f>
        <v>90</v>
      </c>
      <c r="B103" s="16" t="s">
        <v>62</v>
      </c>
      <c r="C103" s="37">
        <v>15</v>
      </c>
      <c r="D103" s="15">
        <v>15</v>
      </c>
      <c r="E103" s="17">
        <v>22444.37</v>
      </c>
      <c r="F103" s="18">
        <v>2.82</v>
      </c>
      <c r="G103" s="26">
        <v>1.0049999999999999</v>
      </c>
      <c r="H103" s="18">
        <v>1.3</v>
      </c>
      <c r="I103" s="18">
        <v>1.1000000000000001</v>
      </c>
      <c r="J103" s="18">
        <v>0.95</v>
      </c>
      <c r="K103" s="18">
        <v>1</v>
      </c>
      <c r="L103" s="19" t="s">
        <v>14</v>
      </c>
      <c r="M103" s="20">
        <f t="shared" si="4"/>
        <v>82692.465722099994</v>
      </c>
      <c r="N103" s="20">
        <f t="shared" si="5"/>
        <v>69970.547918700002</v>
      </c>
      <c r="O103" s="20">
        <f t="shared" si="6"/>
        <v>60429.109566149986</v>
      </c>
    </row>
    <row r="104" spans="1:15" ht="18.75" outlineLevel="1">
      <c r="A104" s="15">
        <f t="shared" si="7"/>
        <v>91</v>
      </c>
      <c r="B104" s="16" t="s">
        <v>332</v>
      </c>
      <c r="C104" s="37">
        <v>14.5</v>
      </c>
      <c r="D104" s="15">
        <v>15</v>
      </c>
      <c r="E104" s="17">
        <v>22444.37</v>
      </c>
      <c r="F104" s="18">
        <v>2.52</v>
      </c>
      <c r="G104" s="26">
        <v>1.0049999999999999</v>
      </c>
      <c r="H104" s="18">
        <v>1.3</v>
      </c>
      <c r="I104" s="18">
        <v>1.1000000000000001</v>
      </c>
      <c r="J104" s="18">
        <v>0.95</v>
      </c>
      <c r="K104" s="18">
        <v>1</v>
      </c>
      <c r="L104" s="19" t="s">
        <v>14</v>
      </c>
      <c r="M104" s="20">
        <f t="shared" si="4"/>
        <v>73895.394900599989</v>
      </c>
      <c r="N104" s="20">
        <f t="shared" si="5"/>
        <v>62526.872608199992</v>
      </c>
      <c r="O104" s="20">
        <f t="shared" si="6"/>
        <v>54000.480888899983</v>
      </c>
    </row>
    <row r="105" spans="1:15" ht="18.75" outlineLevel="1">
      <c r="A105" s="15">
        <f t="shared" si="7"/>
        <v>92</v>
      </c>
      <c r="B105" s="16" t="s">
        <v>333</v>
      </c>
      <c r="C105" s="37">
        <v>15.5</v>
      </c>
      <c r="D105" s="15">
        <v>15</v>
      </c>
      <c r="E105" s="17">
        <v>22444.37</v>
      </c>
      <c r="F105" s="18">
        <v>3.12</v>
      </c>
      <c r="G105" s="26">
        <v>1.0049999999999999</v>
      </c>
      <c r="H105" s="18">
        <v>1.3</v>
      </c>
      <c r="I105" s="18">
        <v>1.1000000000000001</v>
      </c>
      <c r="J105" s="18">
        <v>0.95</v>
      </c>
      <c r="K105" s="18">
        <v>1</v>
      </c>
      <c r="L105" s="19" t="s">
        <v>14</v>
      </c>
      <c r="M105" s="20">
        <f t="shared" si="4"/>
        <v>91489.536543599999</v>
      </c>
      <c r="N105" s="20">
        <f t="shared" si="5"/>
        <v>77414.223229199997</v>
      </c>
      <c r="O105" s="20">
        <f t="shared" si="6"/>
        <v>66857.738243399988</v>
      </c>
    </row>
    <row r="106" spans="1:15" ht="18.75" outlineLevel="1">
      <c r="A106" s="15">
        <f t="shared" si="7"/>
        <v>93</v>
      </c>
      <c r="B106" s="16" t="s">
        <v>334</v>
      </c>
      <c r="C106" s="37">
        <v>16</v>
      </c>
      <c r="D106" s="15">
        <v>15</v>
      </c>
      <c r="E106" s="17">
        <v>22444.37</v>
      </c>
      <c r="F106" s="18">
        <v>4.51</v>
      </c>
      <c r="G106" s="26">
        <v>1.0049999999999999</v>
      </c>
      <c r="H106" s="18">
        <v>1.3</v>
      </c>
      <c r="I106" s="18">
        <v>1.1000000000000001</v>
      </c>
      <c r="J106" s="18">
        <v>0.95</v>
      </c>
      <c r="K106" s="18">
        <v>1</v>
      </c>
      <c r="L106" s="19" t="s">
        <v>14</v>
      </c>
      <c r="M106" s="20">
        <f t="shared" si="4"/>
        <v>132249.29801654999</v>
      </c>
      <c r="N106" s="20">
        <f t="shared" si="5"/>
        <v>111903.25216784999</v>
      </c>
      <c r="O106" s="20">
        <f t="shared" si="6"/>
        <v>96643.717781324973</v>
      </c>
    </row>
    <row r="107" spans="1:15" ht="18.75" outlineLevel="1">
      <c r="A107" s="15">
        <f t="shared" si="7"/>
        <v>94</v>
      </c>
      <c r="B107" s="16" t="s">
        <v>112</v>
      </c>
      <c r="C107" s="37">
        <v>14</v>
      </c>
      <c r="D107" s="15">
        <v>15</v>
      </c>
      <c r="E107" s="17">
        <v>22444.37</v>
      </c>
      <c r="F107" s="18">
        <v>0.82</v>
      </c>
      <c r="G107" s="26">
        <v>1.0049999999999999</v>
      </c>
      <c r="H107" s="18">
        <v>1.3</v>
      </c>
      <c r="I107" s="18">
        <v>1.1000000000000001</v>
      </c>
      <c r="J107" s="18">
        <v>0.95</v>
      </c>
      <c r="K107" s="18">
        <v>1</v>
      </c>
      <c r="L107" s="19" t="s">
        <v>14</v>
      </c>
      <c r="M107" s="20">
        <f t="shared" si="4"/>
        <v>24045.326912099998</v>
      </c>
      <c r="N107" s="20">
        <f t="shared" si="5"/>
        <v>20346.0458487</v>
      </c>
      <c r="O107" s="20">
        <f t="shared" si="6"/>
        <v>17571.585051149996</v>
      </c>
    </row>
    <row r="108" spans="1:15" ht="37.5" outlineLevel="1">
      <c r="A108" s="15">
        <f t="shared" si="7"/>
        <v>95</v>
      </c>
      <c r="B108" s="16" t="s">
        <v>183</v>
      </c>
      <c r="C108" s="37">
        <v>10.3</v>
      </c>
      <c r="D108" s="15">
        <v>16</v>
      </c>
      <c r="E108" s="17">
        <v>22444.37</v>
      </c>
      <c r="F108" s="18">
        <v>0.98</v>
      </c>
      <c r="G108" s="26">
        <v>1.0049999999999999</v>
      </c>
      <c r="H108" s="18">
        <v>1.3</v>
      </c>
      <c r="I108" s="18">
        <v>1.1000000000000001</v>
      </c>
      <c r="J108" s="18">
        <v>0.95</v>
      </c>
      <c r="K108" s="18">
        <v>1</v>
      </c>
      <c r="L108" s="19" t="s">
        <v>16</v>
      </c>
      <c r="M108" s="20">
        <f t="shared" si="4"/>
        <v>28737.098016899996</v>
      </c>
      <c r="N108" s="20">
        <f t="shared" si="5"/>
        <v>24316.006014299997</v>
      </c>
      <c r="O108" s="20">
        <f t="shared" si="6"/>
        <v>21000.187012349994</v>
      </c>
    </row>
    <row r="109" spans="1:15" ht="37.5" outlineLevel="1">
      <c r="A109" s="15">
        <f t="shared" si="7"/>
        <v>96</v>
      </c>
      <c r="B109" s="16" t="s">
        <v>184</v>
      </c>
      <c r="C109" s="37">
        <v>11.5</v>
      </c>
      <c r="D109" s="15">
        <v>16</v>
      </c>
      <c r="E109" s="17">
        <v>22444.37</v>
      </c>
      <c r="F109" s="18">
        <v>1.49</v>
      </c>
      <c r="G109" s="26">
        <v>1.0049999999999999</v>
      </c>
      <c r="H109" s="18">
        <v>1.3</v>
      </c>
      <c r="I109" s="18">
        <v>1.1000000000000001</v>
      </c>
      <c r="J109" s="18">
        <v>0.95</v>
      </c>
      <c r="K109" s="18">
        <v>1</v>
      </c>
      <c r="L109" s="19" t="s">
        <v>16</v>
      </c>
      <c r="M109" s="20">
        <f t="shared" si="4"/>
        <v>43692.118413449993</v>
      </c>
      <c r="N109" s="20">
        <f t="shared" si="5"/>
        <v>36970.254042149994</v>
      </c>
      <c r="O109" s="20">
        <f t="shared" si="6"/>
        <v>31928.85576367499</v>
      </c>
    </row>
    <row r="110" spans="1:15" ht="18.75" outlineLevel="1">
      <c r="A110" s="15">
        <f t="shared" si="7"/>
        <v>97</v>
      </c>
      <c r="B110" s="16" t="s">
        <v>185</v>
      </c>
      <c r="C110" s="37">
        <v>9.5</v>
      </c>
      <c r="D110" s="15">
        <v>16</v>
      </c>
      <c r="E110" s="17">
        <v>22444.37</v>
      </c>
      <c r="F110" s="18">
        <v>0.68</v>
      </c>
      <c r="G110" s="26">
        <v>1.0049999999999999</v>
      </c>
      <c r="H110" s="18">
        <v>1</v>
      </c>
      <c r="I110" s="18">
        <v>1</v>
      </c>
      <c r="J110" s="18">
        <v>1</v>
      </c>
      <c r="K110" s="18">
        <v>1</v>
      </c>
      <c r="L110" s="19" t="s">
        <v>16</v>
      </c>
      <c r="M110" s="20">
        <f t="shared" si="4"/>
        <v>15338.482457999999</v>
      </c>
      <c r="N110" s="20">
        <f t="shared" si="5"/>
        <v>15338.482457999999</v>
      </c>
      <c r="O110" s="20">
        <f t="shared" si="6"/>
        <v>15338.482457999999</v>
      </c>
    </row>
    <row r="111" spans="1:15" ht="18.75" outlineLevel="1">
      <c r="A111" s="15">
        <f t="shared" si="7"/>
        <v>98</v>
      </c>
      <c r="B111" s="16" t="s">
        <v>186</v>
      </c>
      <c r="C111" s="37">
        <v>10.3</v>
      </c>
      <c r="D111" s="15">
        <v>16</v>
      </c>
      <c r="E111" s="17">
        <v>22444.37</v>
      </c>
      <c r="F111" s="18">
        <v>1.01</v>
      </c>
      <c r="G111" s="26">
        <v>1.0049999999999999</v>
      </c>
      <c r="H111" s="18">
        <v>1.3</v>
      </c>
      <c r="I111" s="18">
        <v>1.1000000000000001</v>
      </c>
      <c r="J111" s="18">
        <v>0.95</v>
      </c>
      <c r="K111" s="18">
        <v>1</v>
      </c>
      <c r="L111" s="19" t="s">
        <v>16</v>
      </c>
      <c r="M111" s="20">
        <f t="shared" si="4"/>
        <v>29616.805099049998</v>
      </c>
      <c r="N111" s="20">
        <f t="shared" si="5"/>
        <v>25060.373545349998</v>
      </c>
      <c r="O111" s="20">
        <f t="shared" si="6"/>
        <v>21643.049880074996</v>
      </c>
    </row>
    <row r="112" spans="1:15" ht="18.75" outlineLevel="1">
      <c r="A112" s="15">
        <f t="shared" si="7"/>
        <v>99</v>
      </c>
      <c r="B112" s="16" t="s">
        <v>113</v>
      </c>
      <c r="C112" s="37">
        <v>7.6</v>
      </c>
      <c r="D112" s="15">
        <v>16</v>
      </c>
      <c r="E112" s="17">
        <v>22444.37</v>
      </c>
      <c r="F112" s="18">
        <v>0.4</v>
      </c>
      <c r="G112" s="26">
        <v>1.0049999999999999</v>
      </c>
      <c r="H112" s="18">
        <v>1.3</v>
      </c>
      <c r="I112" s="18">
        <v>1.1000000000000001</v>
      </c>
      <c r="J112" s="18">
        <v>0.95</v>
      </c>
      <c r="K112" s="18">
        <v>1</v>
      </c>
      <c r="L112" s="19" t="s">
        <v>16</v>
      </c>
      <c r="M112" s="20">
        <f t="shared" si="4"/>
        <v>11729.427761999998</v>
      </c>
      <c r="N112" s="20">
        <f t="shared" si="5"/>
        <v>9924.9004139999979</v>
      </c>
      <c r="O112" s="20">
        <f t="shared" si="6"/>
        <v>8571.5049029999973</v>
      </c>
    </row>
    <row r="113" spans="1:16" ht="18.75" outlineLevel="1">
      <c r="A113" s="15">
        <f t="shared" si="7"/>
        <v>100</v>
      </c>
      <c r="B113" s="16" t="s">
        <v>114</v>
      </c>
      <c r="C113" s="37">
        <v>9.1</v>
      </c>
      <c r="D113" s="15">
        <v>16</v>
      </c>
      <c r="E113" s="17">
        <v>22444.37</v>
      </c>
      <c r="F113" s="18">
        <v>1.54</v>
      </c>
      <c r="G113" s="26">
        <v>1.0049999999999999</v>
      </c>
      <c r="H113" s="18">
        <v>1.3</v>
      </c>
      <c r="I113" s="18">
        <v>1.1000000000000001</v>
      </c>
      <c r="J113" s="18">
        <v>0.95</v>
      </c>
      <c r="K113" s="18">
        <v>1</v>
      </c>
      <c r="L113" s="19" t="s">
        <v>16</v>
      </c>
      <c r="M113" s="20">
        <f t="shared" si="4"/>
        <v>45158.296883700001</v>
      </c>
      <c r="N113" s="20">
        <f t="shared" si="5"/>
        <v>38210.866593899998</v>
      </c>
      <c r="O113" s="20">
        <f t="shared" si="6"/>
        <v>33000.293876549993</v>
      </c>
    </row>
    <row r="114" spans="1:16" ht="37.5" outlineLevel="1">
      <c r="A114" s="15">
        <f t="shared" si="7"/>
        <v>101</v>
      </c>
      <c r="B114" s="16" t="s">
        <v>187</v>
      </c>
      <c r="C114" s="37">
        <v>11.2</v>
      </c>
      <c r="D114" s="15">
        <v>16</v>
      </c>
      <c r="E114" s="17">
        <v>22444.37</v>
      </c>
      <c r="F114" s="18">
        <v>4.13</v>
      </c>
      <c r="G114" s="26">
        <v>1.0049999999999999</v>
      </c>
      <c r="H114" s="18">
        <v>1.3</v>
      </c>
      <c r="I114" s="18">
        <v>1.1000000000000001</v>
      </c>
      <c r="J114" s="18">
        <v>0.95</v>
      </c>
      <c r="K114" s="18">
        <v>1</v>
      </c>
      <c r="L114" s="19" t="s">
        <v>16</v>
      </c>
      <c r="M114" s="20">
        <f t="shared" si="4"/>
        <v>121106.34164264999</v>
      </c>
      <c r="N114" s="20">
        <f t="shared" si="5"/>
        <v>102474.59677454999</v>
      </c>
      <c r="O114" s="20">
        <f t="shared" si="6"/>
        <v>88500.78812347498</v>
      </c>
    </row>
    <row r="115" spans="1:16" ht="37.5" outlineLevel="1">
      <c r="A115" s="15">
        <f t="shared" si="7"/>
        <v>102</v>
      </c>
      <c r="B115" s="16" t="s">
        <v>188</v>
      </c>
      <c r="C115" s="37">
        <v>11.5</v>
      </c>
      <c r="D115" s="15">
        <v>16</v>
      </c>
      <c r="E115" s="17">
        <v>22444.37</v>
      </c>
      <c r="F115" s="18">
        <v>5.82</v>
      </c>
      <c r="G115" s="26">
        <v>1.0049999999999999</v>
      </c>
      <c r="H115" s="18">
        <v>1.3</v>
      </c>
      <c r="I115" s="18">
        <v>1.1000000000000001</v>
      </c>
      <c r="J115" s="18">
        <v>0.95</v>
      </c>
      <c r="K115" s="18">
        <v>1</v>
      </c>
      <c r="L115" s="19" t="s">
        <v>16</v>
      </c>
      <c r="M115" s="20">
        <f t="shared" si="4"/>
        <v>170663.17393709999</v>
      </c>
      <c r="N115" s="20">
        <f t="shared" si="5"/>
        <v>144407.30102369998</v>
      </c>
      <c r="O115" s="20">
        <f t="shared" si="6"/>
        <v>124715.39633864998</v>
      </c>
    </row>
    <row r="116" spans="1:16" ht="37.5" outlineLevel="1">
      <c r="A116" s="15">
        <f t="shared" si="7"/>
        <v>103</v>
      </c>
      <c r="B116" s="16" t="s">
        <v>189</v>
      </c>
      <c r="C116" s="37">
        <v>11</v>
      </c>
      <c r="D116" s="15">
        <v>16</v>
      </c>
      <c r="E116" s="17">
        <v>22444.37</v>
      </c>
      <c r="F116" s="18">
        <v>1.41</v>
      </c>
      <c r="G116" s="26">
        <v>1.0049999999999999</v>
      </c>
      <c r="H116" s="18">
        <v>1.3</v>
      </c>
      <c r="I116" s="18">
        <v>1.1000000000000001</v>
      </c>
      <c r="J116" s="18">
        <v>0.95</v>
      </c>
      <c r="K116" s="18">
        <v>1</v>
      </c>
      <c r="L116" s="19" t="s">
        <v>16</v>
      </c>
      <c r="M116" s="20">
        <f t="shared" si="4"/>
        <v>41346.232861049997</v>
      </c>
      <c r="N116" s="20">
        <f t="shared" si="5"/>
        <v>34985.273959350001</v>
      </c>
      <c r="O116" s="20">
        <f t="shared" si="6"/>
        <v>30214.554783074993</v>
      </c>
    </row>
    <row r="117" spans="1:16" ht="37.5" outlineLevel="1">
      <c r="A117" s="15">
        <f t="shared" si="7"/>
        <v>104</v>
      </c>
      <c r="B117" s="16" t="s">
        <v>190</v>
      </c>
      <c r="C117" s="37">
        <v>11.5</v>
      </c>
      <c r="D117" s="15">
        <v>16</v>
      </c>
      <c r="E117" s="17">
        <v>22444.37</v>
      </c>
      <c r="F117" s="18">
        <v>2.19</v>
      </c>
      <c r="G117" s="26">
        <v>1.0049999999999999</v>
      </c>
      <c r="H117" s="18">
        <v>1.3</v>
      </c>
      <c r="I117" s="18">
        <v>1.1000000000000001</v>
      </c>
      <c r="J117" s="18">
        <v>0.95</v>
      </c>
      <c r="K117" s="18">
        <v>1</v>
      </c>
      <c r="L117" s="19" t="s">
        <v>16</v>
      </c>
      <c r="M117" s="20">
        <f t="shared" si="4"/>
        <v>64218.61699694999</v>
      </c>
      <c r="N117" s="20">
        <f t="shared" si="5"/>
        <v>54338.829766649993</v>
      </c>
      <c r="O117" s="20">
        <f t="shared" si="6"/>
        <v>46928.989343924986</v>
      </c>
    </row>
    <row r="118" spans="1:16" ht="37.5" outlineLevel="1">
      <c r="A118" s="15">
        <f t="shared" si="7"/>
        <v>105</v>
      </c>
      <c r="B118" s="16" t="s">
        <v>191</v>
      </c>
      <c r="C118" s="37">
        <v>11.7</v>
      </c>
      <c r="D118" s="15">
        <v>16</v>
      </c>
      <c r="E118" s="17">
        <v>22444.37</v>
      </c>
      <c r="F118" s="18">
        <v>2.42</v>
      </c>
      <c r="G118" s="26">
        <v>1.0049999999999999</v>
      </c>
      <c r="H118" s="18">
        <v>1.3</v>
      </c>
      <c r="I118" s="18">
        <v>1.1000000000000001</v>
      </c>
      <c r="J118" s="18">
        <v>0.95</v>
      </c>
      <c r="K118" s="18">
        <v>1</v>
      </c>
      <c r="L118" s="19" t="s">
        <v>16</v>
      </c>
      <c r="M118" s="20">
        <f t="shared" si="4"/>
        <v>70963.037960099988</v>
      </c>
      <c r="N118" s="20">
        <f t="shared" si="5"/>
        <v>60045.647504699991</v>
      </c>
      <c r="O118" s="20">
        <f t="shared" si="6"/>
        <v>51857.604663149985</v>
      </c>
    </row>
    <row r="119" spans="1:16" ht="37.5" outlineLevel="1">
      <c r="A119" s="15">
        <f t="shared" si="7"/>
        <v>106</v>
      </c>
      <c r="B119" s="16" t="s">
        <v>299</v>
      </c>
      <c r="C119" s="37">
        <v>8.5</v>
      </c>
      <c r="D119" s="15">
        <v>16</v>
      </c>
      <c r="E119" s="17">
        <v>22444.37</v>
      </c>
      <c r="F119" s="18">
        <v>1.02</v>
      </c>
      <c r="G119" s="26">
        <v>1.0049999999999999</v>
      </c>
      <c r="H119" s="18">
        <v>1.3</v>
      </c>
      <c r="I119" s="18">
        <v>1.1000000000000001</v>
      </c>
      <c r="J119" s="18">
        <v>0.95</v>
      </c>
      <c r="K119" s="18">
        <v>1</v>
      </c>
      <c r="L119" s="19" t="s">
        <v>16</v>
      </c>
      <c r="M119" s="20">
        <f t="shared" si="4"/>
        <v>29910.040793099997</v>
      </c>
      <c r="N119" s="20">
        <f t="shared" si="5"/>
        <v>25308.496055700001</v>
      </c>
      <c r="O119" s="20">
        <f t="shared" si="6"/>
        <v>21857.337502649996</v>
      </c>
    </row>
    <row r="120" spans="1:16" ht="18.75" outlineLevel="1">
      <c r="A120" s="15">
        <f t="shared" si="7"/>
        <v>107</v>
      </c>
      <c r="B120" s="16" t="s">
        <v>115</v>
      </c>
      <c r="C120" s="37">
        <v>12.3</v>
      </c>
      <c r="D120" s="15">
        <v>17</v>
      </c>
      <c r="E120" s="17">
        <v>22444.37</v>
      </c>
      <c r="F120" s="18">
        <v>4.21</v>
      </c>
      <c r="G120" s="26">
        <v>1.0049999999999999</v>
      </c>
      <c r="H120" s="18">
        <v>1.3</v>
      </c>
      <c r="I120" s="18">
        <v>1.1000000000000001</v>
      </c>
      <c r="J120" s="18">
        <v>0.95</v>
      </c>
      <c r="K120" s="18">
        <v>1</v>
      </c>
      <c r="L120" s="19" t="s">
        <v>17</v>
      </c>
      <c r="M120" s="20">
        <f t="shared" si="4"/>
        <v>123452.22719504997</v>
      </c>
      <c r="N120" s="20">
        <f t="shared" si="5"/>
        <v>104459.57685734998</v>
      </c>
      <c r="O120" s="20">
        <f t="shared" si="6"/>
        <v>90215.08910407497</v>
      </c>
    </row>
    <row r="121" spans="1:16" ht="37.5" outlineLevel="1">
      <c r="A121" s="15">
        <f t="shared" si="7"/>
        <v>108</v>
      </c>
      <c r="B121" s="16" t="s">
        <v>116</v>
      </c>
      <c r="C121" s="37">
        <v>16</v>
      </c>
      <c r="D121" s="15">
        <v>17</v>
      </c>
      <c r="E121" s="17">
        <v>22444.37</v>
      </c>
      <c r="F121" s="18">
        <v>16.02</v>
      </c>
      <c r="G121" s="26">
        <v>1.0049999999999999</v>
      </c>
      <c r="H121" s="18">
        <v>1</v>
      </c>
      <c r="I121" s="18">
        <v>1</v>
      </c>
      <c r="J121" s="18">
        <v>1</v>
      </c>
      <c r="K121" s="18">
        <v>0.92</v>
      </c>
      <c r="L121" s="19" t="s">
        <v>17</v>
      </c>
      <c r="M121" s="20">
        <f t="shared" si="4"/>
        <v>332448.07332203997</v>
      </c>
      <c r="N121" s="20">
        <f t="shared" si="5"/>
        <v>332448.07332203997</v>
      </c>
      <c r="O121" s="20">
        <f t="shared" si="6"/>
        <v>332448.07332203997</v>
      </c>
      <c r="P121" s="6"/>
    </row>
    <row r="122" spans="1:16" ht="56.25" outlineLevel="1">
      <c r="A122" s="15">
        <f t="shared" si="7"/>
        <v>109</v>
      </c>
      <c r="B122" s="16" t="s">
        <v>117</v>
      </c>
      <c r="C122" s="37">
        <v>14.5</v>
      </c>
      <c r="D122" s="15">
        <v>17</v>
      </c>
      <c r="E122" s="17">
        <v>22444.37</v>
      </c>
      <c r="F122" s="18">
        <v>7.4</v>
      </c>
      <c r="G122" s="26">
        <v>1.0049999999999999</v>
      </c>
      <c r="H122" s="18">
        <v>1.3</v>
      </c>
      <c r="I122" s="18">
        <v>1.1000000000000001</v>
      </c>
      <c r="J122" s="18">
        <v>0.95</v>
      </c>
      <c r="K122" s="18">
        <v>1</v>
      </c>
      <c r="L122" s="19" t="s">
        <v>17</v>
      </c>
      <c r="M122" s="20">
        <f t="shared" si="4"/>
        <v>216994.41359699998</v>
      </c>
      <c r="N122" s="20">
        <f t="shared" si="5"/>
        <v>183610.65765899999</v>
      </c>
      <c r="O122" s="20">
        <f t="shared" si="6"/>
        <v>158572.84070549996</v>
      </c>
      <c r="P122" s="7"/>
    </row>
    <row r="123" spans="1:16" ht="37.5" outlineLevel="1">
      <c r="A123" s="15">
        <f t="shared" si="7"/>
        <v>110</v>
      </c>
      <c r="B123" s="16" t="s">
        <v>42</v>
      </c>
      <c r="C123" s="37">
        <v>12.1</v>
      </c>
      <c r="D123" s="15">
        <v>17</v>
      </c>
      <c r="E123" s="17">
        <v>22444.37</v>
      </c>
      <c r="F123" s="18">
        <v>1.92</v>
      </c>
      <c r="G123" s="26">
        <v>1.0049999999999999</v>
      </c>
      <c r="H123" s="18">
        <v>1.3</v>
      </c>
      <c r="I123" s="18">
        <v>1.1000000000000001</v>
      </c>
      <c r="J123" s="18">
        <v>0.95</v>
      </c>
      <c r="K123" s="18">
        <v>1</v>
      </c>
      <c r="L123" s="19" t="s">
        <v>17</v>
      </c>
      <c r="M123" s="20">
        <f t="shared" si="4"/>
        <v>56301.253257600001</v>
      </c>
      <c r="N123" s="20">
        <f t="shared" si="5"/>
        <v>47639.521987200002</v>
      </c>
      <c r="O123" s="20">
        <f t="shared" si="6"/>
        <v>41143.223534399993</v>
      </c>
    </row>
    <row r="124" spans="1:16" ht="37.5" outlineLevel="1">
      <c r="A124" s="15">
        <f t="shared" si="7"/>
        <v>111</v>
      </c>
      <c r="B124" s="16" t="s">
        <v>193</v>
      </c>
      <c r="C124" s="37">
        <v>12.1</v>
      </c>
      <c r="D124" s="15">
        <v>17</v>
      </c>
      <c r="E124" s="17">
        <v>22444.37</v>
      </c>
      <c r="F124" s="18">
        <v>1.39</v>
      </c>
      <c r="G124" s="26">
        <v>1.0049999999999999</v>
      </c>
      <c r="H124" s="18">
        <v>1.3</v>
      </c>
      <c r="I124" s="18">
        <v>1.1000000000000001</v>
      </c>
      <c r="J124" s="18">
        <v>0.95</v>
      </c>
      <c r="K124" s="18">
        <v>1</v>
      </c>
      <c r="L124" s="19" t="s">
        <v>17</v>
      </c>
      <c r="M124" s="20">
        <f t="shared" si="4"/>
        <v>40759.761472949991</v>
      </c>
      <c r="N124" s="20">
        <f t="shared" si="5"/>
        <v>34489.028938649994</v>
      </c>
      <c r="O124" s="20">
        <f t="shared" si="6"/>
        <v>29785.979537924992</v>
      </c>
    </row>
    <row r="125" spans="1:16" ht="37.5" outlineLevel="1">
      <c r="A125" s="15">
        <f t="shared" si="7"/>
        <v>112</v>
      </c>
      <c r="B125" s="16" t="s">
        <v>194</v>
      </c>
      <c r="C125" s="37">
        <v>13.3</v>
      </c>
      <c r="D125" s="15">
        <v>17</v>
      </c>
      <c r="E125" s="17">
        <v>22444.37</v>
      </c>
      <c r="F125" s="18">
        <v>1.89</v>
      </c>
      <c r="G125" s="26">
        <v>1.0049999999999999</v>
      </c>
      <c r="H125" s="18">
        <v>1.3</v>
      </c>
      <c r="I125" s="18">
        <v>1.1000000000000001</v>
      </c>
      <c r="J125" s="18">
        <v>0.95</v>
      </c>
      <c r="K125" s="18">
        <v>1</v>
      </c>
      <c r="L125" s="19" t="s">
        <v>17</v>
      </c>
      <c r="M125" s="20">
        <f t="shared" si="4"/>
        <v>55421.546175449992</v>
      </c>
      <c r="N125" s="20">
        <f t="shared" si="5"/>
        <v>46895.154456149998</v>
      </c>
      <c r="O125" s="20">
        <f t="shared" si="6"/>
        <v>40500.360666674991</v>
      </c>
    </row>
    <row r="126" spans="1:16" ht="37.5" outlineLevel="1">
      <c r="A126" s="15">
        <f t="shared" si="7"/>
        <v>113</v>
      </c>
      <c r="B126" s="16" t="s">
        <v>195</v>
      </c>
      <c r="C126" s="37">
        <v>13.6</v>
      </c>
      <c r="D126" s="15">
        <v>17</v>
      </c>
      <c r="E126" s="17">
        <v>22444.37</v>
      </c>
      <c r="F126" s="18">
        <v>2.56</v>
      </c>
      <c r="G126" s="26">
        <v>1.0049999999999999</v>
      </c>
      <c r="H126" s="18">
        <v>1.3</v>
      </c>
      <c r="I126" s="18">
        <v>1.1000000000000001</v>
      </c>
      <c r="J126" s="18">
        <v>0.95</v>
      </c>
      <c r="K126" s="18">
        <v>1</v>
      </c>
      <c r="L126" s="19" t="s">
        <v>17</v>
      </c>
      <c r="M126" s="20">
        <f t="shared" si="4"/>
        <v>75068.337676800002</v>
      </c>
      <c r="N126" s="20">
        <f t="shared" si="5"/>
        <v>63519.3626496</v>
      </c>
      <c r="O126" s="20">
        <f t="shared" si="6"/>
        <v>54857.631379199993</v>
      </c>
    </row>
    <row r="127" spans="1:16" ht="18.75" outlineLevel="1">
      <c r="A127" s="15">
        <f t="shared" si="7"/>
        <v>114</v>
      </c>
      <c r="B127" s="16" t="s">
        <v>196</v>
      </c>
      <c r="C127" s="37">
        <v>13</v>
      </c>
      <c r="D127" s="15">
        <v>18</v>
      </c>
      <c r="E127" s="17">
        <v>22444.37</v>
      </c>
      <c r="F127" s="18">
        <v>1.66</v>
      </c>
      <c r="G127" s="26">
        <v>1.0049999999999999</v>
      </c>
      <c r="H127" s="18">
        <v>1.3</v>
      </c>
      <c r="I127" s="18">
        <v>1.1000000000000001</v>
      </c>
      <c r="J127" s="18">
        <v>0.95</v>
      </c>
      <c r="K127" s="18">
        <v>1</v>
      </c>
      <c r="L127" s="19" t="s">
        <v>192</v>
      </c>
      <c r="M127" s="20">
        <f t="shared" si="4"/>
        <v>48677.125212299994</v>
      </c>
      <c r="N127" s="20">
        <f t="shared" si="5"/>
        <v>41188.336718099999</v>
      </c>
      <c r="O127" s="20">
        <f t="shared" si="6"/>
        <v>35571.745347449993</v>
      </c>
    </row>
    <row r="128" spans="1:16" ht="37.5" outlineLevel="1">
      <c r="A128" s="15">
        <f t="shared" si="7"/>
        <v>115</v>
      </c>
      <c r="B128" s="16" t="s">
        <v>197</v>
      </c>
      <c r="C128" s="37">
        <v>3</v>
      </c>
      <c r="D128" s="15">
        <v>18</v>
      </c>
      <c r="E128" s="17">
        <v>22444.37</v>
      </c>
      <c r="F128" s="18">
        <v>1.82</v>
      </c>
      <c r="G128" s="26">
        <v>1.0049999999999999</v>
      </c>
      <c r="H128" s="18">
        <v>1.3</v>
      </c>
      <c r="I128" s="18">
        <v>1.1000000000000001</v>
      </c>
      <c r="J128" s="18">
        <v>0.95</v>
      </c>
      <c r="K128" s="18">
        <v>1</v>
      </c>
      <c r="L128" s="19" t="s">
        <v>192</v>
      </c>
      <c r="M128" s="20">
        <f t="shared" si="4"/>
        <v>53368.896317099992</v>
      </c>
      <c r="N128" s="20">
        <f t="shared" si="5"/>
        <v>45158.296883700001</v>
      </c>
      <c r="O128" s="20">
        <f t="shared" si="6"/>
        <v>39000.347308649994</v>
      </c>
    </row>
    <row r="129" spans="1:15" ht="18.75" outlineLevel="1">
      <c r="A129" s="15">
        <f t="shared" si="7"/>
        <v>116</v>
      </c>
      <c r="B129" s="16" t="s">
        <v>118</v>
      </c>
      <c r="C129" s="37">
        <v>8.5</v>
      </c>
      <c r="D129" s="15">
        <v>18</v>
      </c>
      <c r="E129" s="17">
        <v>22444.37</v>
      </c>
      <c r="F129" s="18">
        <v>1.71</v>
      </c>
      <c r="G129" s="26">
        <v>1.0049999999999999</v>
      </c>
      <c r="H129" s="18">
        <v>1.3</v>
      </c>
      <c r="I129" s="18">
        <v>1.1000000000000001</v>
      </c>
      <c r="J129" s="18">
        <v>0.95</v>
      </c>
      <c r="K129" s="18">
        <v>1</v>
      </c>
      <c r="L129" s="19" t="s">
        <v>192</v>
      </c>
      <c r="M129" s="20">
        <f t="shared" si="4"/>
        <v>50143.303682549995</v>
      </c>
      <c r="N129" s="20">
        <f t="shared" si="5"/>
        <v>42428.949269849996</v>
      </c>
      <c r="O129" s="20">
        <f t="shared" si="6"/>
        <v>36643.183460324995</v>
      </c>
    </row>
    <row r="130" spans="1:15" ht="37.5" outlineLevel="1">
      <c r="A130" s="15">
        <f t="shared" si="7"/>
        <v>117</v>
      </c>
      <c r="B130" s="16" t="s">
        <v>198</v>
      </c>
      <c r="C130" s="37">
        <v>12.5</v>
      </c>
      <c r="D130" s="15">
        <v>19</v>
      </c>
      <c r="E130" s="17">
        <v>22444.37</v>
      </c>
      <c r="F130" s="18">
        <v>1.98</v>
      </c>
      <c r="G130" s="26">
        <v>1.0049999999999999</v>
      </c>
      <c r="H130" s="18">
        <v>1.3</v>
      </c>
      <c r="I130" s="18">
        <v>1.1000000000000001</v>
      </c>
      <c r="J130" s="18">
        <v>0.95</v>
      </c>
      <c r="K130" s="18">
        <v>1</v>
      </c>
      <c r="L130" s="19" t="s">
        <v>18</v>
      </c>
      <c r="M130" s="20">
        <f t="shared" si="4"/>
        <v>58060.667421899991</v>
      </c>
      <c r="N130" s="20">
        <f t="shared" si="5"/>
        <v>49128.257049299995</v>
      </c>
      <c r="O130" s="20">
        <f t="shared" si="6"/>
        <v>42428.949269849989</v>
      </c>
    </row>
    <row r="131" spans="1:15" ht="37.5" outlineLevel="1">
      <c r="A131" s="15">
        <f t="shared" si="7"/>
        <v>118</v>
      </c>
      <c r="B131" s="16" t="s">
        <v>199</v>
      </c>
      <c r="C131" s="37">
        <v>13.1</v>
      </c>
      <c r="D131" s="15">
        <v>19</v>
      </c>
      <c r="E131" s="17">
        <v>22444.37</v>
      </c>
      <c r="F131" s="18">
        <v>3.66</v>
      </c>
      <c r="G131" s="26">
        <v>1.0049999999999999</v>
      </c>
      <c r="H131" s="18">
        <v>1.3</v>
      </c>
      <c r="I131" s="18">
        <v>1.1000000000000001</v>
      </c>
      <c r="J131" s="18">
        <v>0.95</v>
      </c>
      <c r="K131" s="18">
        <v>1</v>
      </c>
      <c r="L131" s="19" t="s">
        <v>18</v>
      </c>
      <c r="M131" s="20">
        <f t="shared" si="4"/>
        <v>107324.26402229998</v>
      </c>
      <c r="N131" s="20">
        <f t="shared" si="5"/>
        <v>90812.838788099994</v>
      </c>
      <c r="O131" s="20">
        <f t="shared" si="6"/>
        <v>78429.269862449975</v>
      </c>
    </row>
    <row r="132" spans="1:15" ht="37.5" outlineLevel="1">
      <c r="A132" s="15">
        <f t="shared" si="7"/>
        <v>119</v>
      </c>
      <c r="B132" s="16" t="s">
        <v>335</v>
      </c>
      <c r="C132" s="37">
        <v>12.5</v>
      </c>
      <c r="D132" s="15">
        <v>19</v>
      </c>
      <c r="E132" s="17">
        <v>22444.37</v>
      </c>
      <c r="F132" s="18">
        <v>4.05</v>
      </c>
      <c r="G132" s="26">
        <v>1.0049999999999999</v>
      </c>
      <c r="H132" s="18">
        <v>1.3</v>
      </c>
      <c r="I132" s="18">
        <v>1.1000000000000001</v>
      </c>
      <c r="J132" s="18">
        <v>0.95</v>
      </c>
      <c r="K132" s="18">
        <v>1</v>
      </c>
      <c r="L132" s="19" t="s">
        <v>18</v>
      </c>
      <c r="M132" s="20">
        <f t="shared" si="4"/>
        <v>118760.45609024998</v>
      </c>
      <c r="N132" s="20">
        <f t="shared" si="5"/>
        <v>100489.61669174999</v>
      </c>
      <c r="O132" s="20">
        <f t="shared" si="6"/>
        <v>86786.48714287499</v>
      </c>
    </row>
    <row r="133" spans="1:15" ht="37.5" outlineLevel="1">
      <c r="A133" s="15">
        <f t="shared" si="7"/>
        <v>120</v>
      </c>
      <c r="B133" s="16" t="s">
        <v>63</v>
      </c>
      <c r="C133" s="37">
        <v>12.5</v>
      </c>
      <c r="D133" s="15">
        <v>19</v>
      </c>
      <c r="E133" s="17">
        <v>22444.37</v>
      </c>
      <c r="F133" s="18">
        <v>2.4500000000000002</v>
      </c>
      <c r="G133" s="26">
        <v>1.0049999999999999</v>
      </c>
      <c r="H133" s="18">
        <v>1.3</v>
      </c>
      <c r="I133" s="18">
        <v>1.1000000000000001</v>
      </c>
      <c r="J133" s="18">
        <v>0.95</v>
      </c>
      <c r="K133" s="18">
        <v>1</v>
      </c>
      <c r="L133" s="19" t="s">
        <v>18</v>
      </c>
      <c r="M133" s="20">
        <f t="shared" si="4"/>
        <v>71842.745042249997</v>
      </c>
      <c r="N133" s="20">
        <f t="shared" si="5"/>
        <v>60790.015035749995</v>
      </c>
      <c r="O133" s="20">
        <f t="shared" si="6"/>
        <v>52500.467530874994</v>
      </c>
    </row>
    <row r="134" spans="1:15" ht="37.5" outlineLevel="1">
      <c r="A134" s="15">
        <f t="shared" si="7"/>
        <v>121</v>
      </c>
      <c r="B134" s="16" t="s">
        <v>64</v>
      </c>
      <c r="C134" s="37">
        <v>13.1</v>
      </c>
      <c r="D134" s="15">
        <v>19</v>
      </c>
      <c r="E134" s="17">
        <v>22444.37</v>
      </c>
      <c r="F134" s="18">
        <v>4.24</v>
      </c>
      <c r="G134" s="26">
        <v>1.0049999999999999</v>
      </c>
      <c r="H134" s="18">
        <v>1.3</v>
      </c>
      <c r="I134" s="18">
        <v>1.1000000000000001</v>
      </c>
      <c r="J134" s="18">
        <v>0.95</v>
      </c>
      <c r="K134" s="18">
        <v>1</v>
      </c>
      <c r="L134" s="19" t="s">
        <v>18</v>
      </c>
      <c r="M134" s="20">
        <f t="shared" si="4"/>
        <v>124331.93427719999</v>
      </c>
      <c r="N134" s="20">
        <f t="shared" si="5"/>
        <v>105203.94438840001</v>
      </c>
      <c r="O134" s="20">
        <f t="shared" si="6"/>
        <v>90857.951971799994</v>
      </c>
    </row>
    <row r="135" spans="1:15" ht="37.5" outlineLevel="1">
      <c r="A135" s="15">
        <f t="shared" si="7"/>
        <v>122</v>
      </c>
      <c r="B135" s="16" t="s">
        <v>200</v>
      </c>
      <c r="C135" s="37">
        <v>12.5</v>
      </c>
      <c r="D135" s="15">
        <v>19</v>
      </c>
      <c r="E135" s="17">
        <v>22444.37</v>
      </c>
      <c r="F135" s="18">
        <v>1.4</v>
      </c>
      <c r="G135" s="26">
        <v>1.0049999999999999</v>
      </c>
      <c r="H135" s="18">
        <v>1.3</v>
      </c>
      <c r="I135" s="18">
        <v>1.1000000000000001</v>
      </c>
      <c r="J135" s="18">
        <v>0.95</v>
      </c>
      <c r="K135" s="18">
        <v>1</v>
      </c>
      <c r="L135" s="19" t="s">
        <v>18</v>
      </c>
      <c r="M135" s="20">
        <f t="shared" si="4"/>
        <v>41052.997166999987</v>
      </c>
      <c r="N135" s="20">
        <f t="shared" si="5"/>
        <v>34737.15144899999</v>
      </c>
      <c r="O135" s="20">
        <f t="shared" si="6"/>
        <v>30000.267160499992</v>
      </c>
    </row>
    <row r="136" spans="1:15" ht="37.5" outlineLevel="1">
      <c r="A136" s="15">
        <f t="shared" si="7"/>
        <v>123</v>
      </c>
      <c r="B136" s="16" t="s">
        <v>201</v>
      </c>
      <c r="C136" s="37">
        <v>13.1</v>
      </c>
      <c r="D136" s="15">
        <v>19</v>
      </c>
      <c r="E136" s="17">
        <v>22444.37</v>
      </c>
      <c r="F136" s="18">
        <v>2.46</v>
      </c>
      <c r="G136" s="26">
        <v>1.0049999999999999</v>
      </c>
      <c r="H136" s="18">
        <v>1.3</v>
      </c>
      <c r="I136" s="18">
        <v>1.1000000000000001</v>
      </c>
      <c r="J136" s="18">
        <v>0.95</v>
      </c>
      <c r="K136" s="18">
        <v>1</v>
      </c>
      <c r="L136" s="19" t="s">
        <v>18</v>
      </c>
      <c r="M136" s="20">
        <f t="shared" si="4"/>
        <v>72135.980736299985</v>
      </c>
      <c r="N136" s="20">
        <f t="shared" si="5"/>
        <v>61038.137546099992</v>
      </c>
      <c r="O136" s="20">
        <f t="shared" si="6"/>
        <v>52714.755153449987</v>
      </c>
    </row>
    <row r="137" spans="1:15" ht="37.5" outlineLevel="1">
      <c r="A137" s="15">
        <f t="shared" si="7"/>
        <v>124</v>
      </c>
      <c r="B137" s="16" t="s">
        <v>336</v>
      </c>
      <c r="C137" s="37">
        <v>12.5</v>
      </c>
      <c r="D137" s="15">
        <v>19</v>
      </c>
      <c r="E137" s="17">
        <v>22444.37</v>
      </c>
      <c r="F137" s="18">
        <v>3.24</v>
      </c>
      <c r="G137" s="26">
        <v>1.0049999999999999</v>
      </c>
      <c r="H137" s="18">
        <v>1.3</v>
      </c>
      <c r="I137" s="18">
        <v>1.1000000000000001</v>
      </c>
      <c r="J137" s="18">
        <v>0.95</v>
      </c>
      <c r="K137" s="18">
        <v>1</v>
      </c>
      <c r="L137" s="19" t="s">
        <v>18</v>
      </c>
      <c r="M137" s="20">
        <f t="shared" si="4"/>
        <v>95008.364872199993</v>
      </c>
      <c r="N137" s="20">
        <f t="shared" si="5"/>
        <v>80391.693353399998</v>
      </c>
      <c r="O137" s="20">
        <f t="shared" si="6"/>
        <v>69429.189714299981</v>
      </c>
    </row>
    <row r="138" spans="1:15" ht="37.5" outlineLevel="1">
      <c r="A138" s="15">
        <f t="shared" si="7"/>
        <v>125</v>
      </c>
      <c r="B138" s="16" t="s">
        <v>119</v>
      </c>
      <c r="C138" s="37">
        <v>9.1999999999999993</v>
      </c>
      <c r="D138" s="15">
        <v>19</v>
      </c>
      <c r="E138" s="17">
        <v>22444.37</v>
      </c>
      <c r="F138" s="18">
        <v>1.0900000000000001</v>
      </c>
      <c r="G138" s="26">
        <v>1.0049999999999999</v>
      </c>
      <c r="H138" s="18">
        <v>1.3</v>
      </c>
      <c r="I138" s="18">
        <v>1.1000000000000001</v>
      </c>
      <c r="J138" s="18">
        <v>0.95</v>
      </c>
      <c r="K138" s="18">
        <v>1</v>
      </c>
      <c r="L138" s="19" t="s">
        <v>18</v>
      </c>
      <c r="M138" s="20">
        <f t="shared" si="4"/>
        <v>31962.690651449997</v>
      </c>
      <c r="N138" s="20">
        <f t="shared" si="5"/>
        <v>27045.353628149998</v>
      </c>
      <c r="O138" s="20">
        <f t="shared" si="6"/>
        <v>23357.350860674997</v>
      </c>
    </row>
    <row r="139" spans="1:15" ht="37.5" outlineLevel="1">
      <c r="A139" s="15">
        <f t="shared" si="7"/>
        <v>126</v>
      </c>
      <c r="B139" s="16" t="s">
        <v>65</v>
      </c>
      <c r="C139" s="37">
        <v>9.5</v>
      </c>
      <c r="D139" s="15">
        <v>19</v>
      </c>
      <c r="E139" s="17">
        <v>22444.37</v>
      </c>
      <c r="F139" s="18">
        <v>1.36</v>
      </c>
      <c r="G139" s="26">
        <v>1.0049999999999999</v>
      </c>
      <c r="H139" s="18">
        <v>1.3</v>
      </c>
      <c r="I139" s="18">
        <v>1.1000000000000001</v>
      </c>
      <c r="J139" s="18">
        <v>0.95</v>
      </c>
      <c r="K139" s="18">
        <v>1</v>
      </c>
      <c r="L139" s="19" t="s">
        <v>18</v>
      </c>
      <c r="M139" s="20">
        <f t="shared" si="4"/>
        <v>39880.054390799996</v>
      </c>
      <c r="N139" s="20">
        <f t="shared" si="5"/>
        <v>33744.661407599997</v>
      </c>
      <c r="O139" s="20">
        <f t="shared" si="6"/>
        <v>29143.116670199997</v>
      </c>
    </row>
    <row r="140" spans="1:15" ht="37.5" outlineLevel="1">
      <c r="A140" s="15">
        <f t="shared" si="7"/>
        <v>127</v>
      </c>
      <c r="B140" s="16" t="s">
        <v>337</v>
      </c>
      <c r="C140" s="37">
        <v>9.3000000000000007</v>
      </c>
      <c r="D140" s="15">
        <v>19</v>
      </c>
      <c r="E140" s="17">
        <v>22444.37</v>
      </c>
      <c r="F140" s="18">
        <v>1.41</v>
      </c>
      <c r="G140" s="26">
        <v>1.0049999999999999</v>
      </c>
      <c r="H140" s="18">
        <v>1.3</v>
      </c>
      <c r="I140" s="18">
        <v>1.1000000000000001</v>
      </c>
      <c r="J140" s="18">
        <v>0.95</v>
      </c>
      <c r="K140" s="18">
        <v>1</v>
      </c>
      <c r="L140" s="19" t="s">
        <v>18</v>
      </c>
      <c r="M140" s="20">
        <f t="shared" si="4"/>
        <v>41346.232861049997</v>
      </c>
      <c r="N140" s="20">
        <f t="shared" si="5"/>
        <v>34985.273959350001</v>
      </c>
      <c r="O140" s="20">
        <f t="shared" si="6"/>
        <v>30214.554783074993</v>
      </c>
    </row>
    <row r="141" spans="1:15" ht="37.5" outlineLevel="1">
      <c r="A141" s="15">
        <f t="shared" si="7"/>
        <v>128</v>
      </c>
      <c r="B141" s="16" t="s">
        <v>338</v>
      </c>
      <c r="C141" s="37">
        <v>7.9</v>
      </c>
      <c r="D141" s="15">
        <v>19</v>
      </c>
      <c r="E141" s="17">
        <v>22444.37</v>
      </c>
      <c r="F141" s="18">
        <v>1.88</v>
      </c>
      <c r="G141" s="26">
        <v>1.0049999999999999</v>
      </c>
      <c r="H141" s="18">
        <v>1.3</v>
      </c>
      <c r="I141" s="18">
        <v>1.1000000000000001</v>
      </c>
      <c r="J141" s="18">
        <v>0.95</v>
      </c>
      <c r="K141" s="18">
        <v>1</v>
      </c>
      <c r="L141" s="19" t="s">
        <v>18</v>
      </c>
      <c r="M141" s="20">
        <f t="shared" si="4"/>
        <v>55128.310481399989</v>
      </c>
      <c r="N141" s="20">
        <f t="shared" si="5"/>
        <v>46647.031945799994</v>
      </c>
      <c r="O141" s="20">
        <f t="shared" si="6"/>
        <v>40286.073044099991</v>
      </c>
    </row>
    <row r="142" spans="1:15" ht="37.5" outlineLevel="1">
      <c r="A142" s="15">
        <f t="shared" si="7"/>
        <v>129</v>
      </c>
      <c r="B142" s="16" t="s">
        <v>339</v>
      </c>
      <c r="C142" s="37">
        <v>8.1999999999999993</v>
      </c>
      <c r="D142" s="15">
        <v>19</v>
      </c>
      <c r="E142" s="17">
        <v>22444.37</v>
      </c>
      <c r="F142" s="18">
        <v>1.92</v>
      </c>
      <c r="G142" s="26">
        <v>1.0049999999999999</v>
      </c>
      <c r="H142" s="18">
        <v>1.3</v>
      </c>
      <c r="I142" s="18">
        <v>1.1000000000000001</v>
      </c>
      <c r="J142" s="18">
        <v>0.95</v>
      </c>
      <c r="K142" s="18">
        <v>1</v>
      </c>
      <c r="L142" s="19" t="s">
        <v>18</v>
      </c>
      <c r="M142" s="20">
        <f t="shared" si="4"/>
        <v>56301.253257600001</v>
      </c>
      <c r="N142" s="20">
        <f t="shared" si="5"/>
        <v>47639.521987200002</v>
      </c>
      <c r="O142" s="20">
        <f t="shared" si="6"/>
        <v>41143.223534399993</v>
      </c>
    </row>
    <row r="143" spans="1:15" ht="56.25" outlineLevel="1">
      <c r="A143" s="15">
        <f t="shared" si="7"/>
        <v>130</v>
      </c>
      <c r="B143" s="16" t="s">
        <v>340</v>
      </c>
      <c r="C143" s="37">
        <v>9.6999999999999993</v>
      </c>
      <c r="D143" s="15">
        <v>19</v>
      </c>
      <c r="E143" s="17">
        <v>22444.37</v>
      </c>
      <c r="F143" s="18">
        <v>2.29</v>
      </c>
      <c r="G143" s="26">
        <v>1.0049999999999999</v>
      </c>
      <c r="H143" s="18">
        <v>1.3</v>
      </c>
      <c r="I143" s="18">
        <v>1.1000000000000001</v>
      </c>
      <c r="J143" s="18">
        <v>0.95</v>
      </c>
      <c r="K143" s="18">
        <v>1</v>
      </c>
      <c r="L143" s="19" t="s">
        <v>18</v>
      </c>
      <c r="M143" s="20">
        <f t="shared" ref="M143:M205" si="8">E143*F143*G143*H143*K143</f>
        <v>67150.973937449991</v>
      </c>
      <c r="N143" s="20">
        <f t="shared" ref="N143:N205" si="9">E143*F143*G143*I143*K143</f>
        <v>56820.054870149994</v>
      </c>
      <c r="O143" s="20">
        <f t="shared" ref="O143:O205" si="10">E143*F143*G143*J143*K143</f>
        <v>49071.865569674985</v>
      </c>
    </row>
    <row r="144" spans="1:15" ht="56.25" outlineLevel="1">
      <c r="A144" s="15">
        <f t="shared" si="7"/>
        <v>131</v>
      </c>
      <c r="B144" s="16" t="s">
        <v>341</v>
      </c>
      <c r="C144" s="37">
        <v>9.9</v>
      </c>
      <c r="D144" s="15">
        <v>19</v>
      </c>
      <c r="E144" s="17">
        <v>22444.37</v>
      </c>
      <c r="F144" s="18">
        <v>3.12</v>
      </c>
      <c r="G144" s="26">
        <v>1.0049999999999999</v>
      </c>
      <c r="H144" s="18">
        <v>1.3</v>
      </c>
      <c r="I144" s="18">
        <v>1.1000000000000001</v>
      </c>
      <c r="J144" s="18">
        <v>0.95</v>
      </c>
      <c r="K144" s="18">
        <v>1</v>
      </c>
      <c r="L144" s="19" t="s">
        <v>18</v>
      </c>
      <c r="M144" s="20">
        <f t="shared" si="8"/>
        <v>91489.536543599999</v>
      </c>
      <c r="N144" s="20">
        <f t="shared" si="9"/>
        <v>77414.223229199997</v>
      </c>
      <c r="O144" s="20">
        <f t="shared" si="10"/>
        <v>66857.738243399988</v>
      </c>
    </row>
    <row r="145" spans="1:15" ht="37.5" outlineLevel="1">
      <c r="A145" s="15">
        <f t="shared" si="7"/>
        <v>132</v>
      </c>
      <c r="B145" s="16" t="s">
        <v>342</v>
      </c>
      <c r="C145" s="37">
        <v>8.9</v>
      </c>
      <c r="D145" s="15">
        <v>19</v>
      </c>
      <c r="E145" s="17">
        <v>22444.37</v>
      </c>
      <c r="F145" s="18">
        <v>1.96</v>
      </c>
      <c r="G145" s="26">
        <v>1.0049999999999999</v>
      </c>
      <c r="H145" s="18">
        <v>1.3</v>
      </c>
      <c r="I145" s="18">
        <v>1.1000000000000001</v>
      </c>
      <c r="J145" s="18">
        <v>0.95</v>
      </c>
      <c r="K145" s="18">
        <v>1</v>
      </c>
      <c r="L145" s="19" t="s">
        <v>18</v>
      </c>
      <c r="M145" s="20">
        <f t="shared" si="8"/>
        <v>57474.196033799992</v>
      </c>
      <c r="N145" s="20">
        <f t="shared" si="9"/>
        <v>48632.012028599995</v>
      </c>
      <c r="O145" s="20">
        <f t="shared" si="10"/>
        <v>42000.374024699988</v>
      </c>
    </row>
    <row r="146" spans="1:15" ht="37.5" outlineLevel="1">
      <c r="A146" s="15">
        <f t="shared" si="7"/>
        <v>133</v>
      </c>
      <c r="B146" s="16" t="s">
        <v>343</v>
      </c>
      <c r="C146" s="37">
        <v>9.4</v>
      </c>
      <c r="D146" s="15">
        <v>19</v>
      </c>
      <c r="E146" s="17">
        <v>22444.37</v>
      </c>
      <c r="F146" s="18">
        <v>2.17</v>
      </c>
      <c r="G146" s="26">
        <v>1.0049999999999999</v>
      </c>
      <c r="H146" s="18">
        <v>1.3</v>
      </c>
      <c r="I146" s="18">
        <v>1.1000000000000001</v>
      </c>
      <c r="J146" s="18">
        <v>0.95</v>
      </c>
      <c r="K146" s="18">
        <v>1</v>
      </c>
      <c r="L146" s="19" t="s">
        <v>18</v>
      </c>
      <c r="M146" s="20">
        <f t="shared" si="8"/>
        <v>63632.145608849991</v>
      </c>
      <c r="N146" s="20">
        <f t="shared" si="9"/>
        <v>53842.584745949993</v>
      </c>
      <c r="O146" s="20">
        <f t="shared" si="10"/>
        <v>46500.414098774985</v>
      </c>
    </row>
    <row r="147" spans="1:15" ht="37.5" outlineLevel="1">
      <c r="A147" s="15">
        <f t="shared" si="7"/>
        <v>134</v>
      </c>
      <c r="B147" s="16" t="s">
        <v>344</v>
      </c>
      <c r="C147" s="37">
        <v>8.8000000000000007</v>
      </c>
      <c r="D147" s="15">
        <v>19</v>
      </c>
      <c r="E147" s="17">
        <v>22444.37</v>
      </c>
      <c r="F147" s="18">
        <v>2.02</v>
      </c>
      <c r="G147" s="26">
        <v>1.0049999999999999</v>
      </c>
      <c r="H147" s="18">
        <v>1.3</v>
      </c>
      <c r="I147" s="18">
        <v>1.1000000000000001</v>
      </c>
      <c r="J147" s="18">
        <v>0.95</v>
      </c>
      <c r="K147" s="18">
        <v>1</v>
      </c>
      <c r="L147" s="19" t="s">
        <v>18</v>
      </c>
      <c r="M147" s="20">
        <f t="shared" si="8"/>
        <v>59233.610198099996</v>
      </c>
      <c r="N147" s="20">
        <f t="shared" si="9"/>
        <v>50120.747090699995</v>
      </c>
      <c r="O147" s="20">
        <f t="shared" si="10"/>
        <v>43286.099760149991</v>
      </c>
    </row>
    <row r="148" spans="1:15" ht="37.5" outlineLevel="1">
      <c r="A148" s="15">
        <f t="shared" si="7"/>
        <v>135</v>
      </c>
      <c r="B148" s="16" t="s">
        <v>345</v>
      </c>
      <c r="C148" s="37">
        <v>9.1999999999999993</v>
      </c>
      <c r="D148" s="15">
        <v>19</v>
      </c>
      <c r="E148" s="17">
        <v>22444.37</v>
      </c>
      <c r="F148" s="18">
        <v>2.57</v>
      </c>
      <c r="G148" s="26">
        <v>1.0049999999999999</v>
      </c>
      <c r="H148" s="18">
        <v>1.3</v>
      </c>
      <c r="I148" s="18">
        <v>1.1000000000000001</v>
      </c>
      <c r="J148" s="18">
        <v>0.95</v>
      </c>
      <c r="K148" s="18">
        <v>1</v>
      </c>
      <c r="L148" s="19" t="s">
        <v>18</v>
      </c>
      <c r="M148" s="20">
        <f t="shared" si="8"/>
        <v>75361.573370849976</v>
      </c>
      <c r="N148" s="20">
        <f t="shared" si="9"/>
        <v>63767.485159949989</v>
      </c>
      <c r="O148" s="20">
        <f t="shared" si="10"/>
        <v>55071.919001774986</v>
      </c>
    </row>
    <row r="149" spans="1:15" ht="37.5" outlineLevel="1">
      <c r="A149" s="15">
        <f t="shared" si="7"/>
        <v>136</v>
      </c>
      <c r="B149" s="16" t="s">
        <v>346</v>
      </c>
      <c r="C149" s="37">
        <v>9.6999999999999993</v>
      </c>
      <c r="D149" s="15">
        <v>19</v>
      </c>
      <c r="E149" s="17">
        <v>22444.37</v>
      </c>
      <c r="F149" s="18">
        <v>3.14</v>
      </c>
      <c r="G149" s="26">
        <v>1.0049999999999999</v>
      </c>
      <c r="H149" s="18">
        <v>1.3</v>
      </c>
      <c r="I149" s="18">
        <v>1.1000000000000001</v>
      </c>
      <c r="J149" s="18">
        <v>0.95</v>
      </c>
      <c r="K149" s="18">
        <v>1</v>
      </c>
      <c r="L149" s="19" t="s">
        <v>18</v>
      </c>
      <c r="M149" s="20">
        <f t="shared" si="8"/>
        <v>92076.007931700005</v>
      </c>
      <c r="N149" s="20">
        <f t="shared" si="9"/>
        <v>77910.468249900005</v>
      </c>
      <c r="O149" s="20">
        <f t="shared" si="10"/>
        <v>67286.313488550004</v>
      </c>
    </row>
    <row r="150" spans="1:15" ht="37.5" outlineLevel="1">
      <c r="A150" s="15">
        <f t="shared" si="7"/>
        <v>137</v>
      </c>
      <c r="B150" s="16" t="s">
        <v>66</v>
      </c>
      <c r="C150" s="37">
        <v>10.1</v>
      </c>
      <c r="D150" s="15">
        <v>19</v>
      </c>
      <c r="E150" s="17">
        <v>22444.37</v>
      </c>
      <c r="F150" s="18">
        <v>2.48</v>
      </c>
      <c r="G150" s="26">
        <v>1.0049999999999999</v>
      </c>
      <c r="H150" s="18">
        <v>1.3</v>
      </c>
      <c r="I150" s="18">
        <v>1.1000000000000001</v>
      </c>
      <c r="J150" s="18">
        <v>0.95</v>
      </c>
      <c r="K150" s="18">
        <v>1</v>
      </c>
      <c r="L150" s="19" t="s">
        <v>18</v>
      </c>
      <c r="M150" s="20">
        <f t="shared" si="8"/>
        <v>72722.452124399992</v>
      </c>
      <c r="N150" s="20">
        <f t="shared" si="9"/>
        <v>61534.382566799999</v>
      </c>
      <c r="O150" s="20">
        <f t="shared" si="10"/>
        <v>53143.330398599988</v>
      </c>
    </row>
    <row r="151" spans="1:15" ht="37.5" outlineLevel="1">
      <c r="A151" s="15">
        <f t="shared" si="7"/>
        <v>138</v>
      </c>
      <c r="B151" s="16" t="s">
        <v>67</v>
      </c>
      <c r="C151" s="37">
        <v>8</v>
      </c>
      <c r="D151" s="15">
        <v>19</v>
      </c>
      <c r="E151" s="17">
        <v>22444.37</v>
      </c>
      <c r="F151" s="18">
        <v>0.5</v>
      </c>
      <c r="G151" s="26">
        <v>1.0049999999999999</v>
      </c>
      <c r="H151" s="18">
        <v>1.3</v>
      </c>
      <c r="I151" s="18">
        <v>1.1000000000000001</v>
      </c>
      <c r="J151" s="18">
        <v>0.95</v>
      </c>
      <c r="K151" s="18">
        <v>1</v>
      </c>
      <c r="L151" s="19" t="s">
        <v>18</v>
      </c>
      <c r="M151" s="20">
        <f t="shared" si="8"/>
        <v>14661.784702499999</v>
      </c>
      <c r="N151" s="20">
        <f t="shared" si="9"/>
        <v>12406.125517499999</v>
      </c>
      <c r="O151" s="20">
        <f t="shared" si="10"/>
        <v>10714.381128749998</v>
      </c>
    </row>
    <row r="152" spans="1:15" ht="56.25" outlineLevel="1">
      <c r="A152" s="15">
        <f t="shared" si="7"/>
        <v>139</v>
      </c>
      <c r="B152" s="16" t="s">
        <v>120</v>
      </c>
      <c r="C152" s="37">
        <v>9.1999999999999993</v>
      </c>
      <c r="D152" s="15">
        <v>19</v>
      </c>
      <c r="E152" s="17">
        <v>22444.37</v>
      </c>
      <c r="F152" s="18">
        <v>1.91</v>
      </c>
      <c r="G152" s="26">
        <v>1.0049999999999999</v>
      </c>
      <c r="H152" s="18">
        <v>1.3</v>
      </c>
      <c r="I152" s="18">
        <v>1.1000000000000001</v>
      </c>
      <c r="J152" s="18">
        <v>0.95</v>
      </c>
      <c r="K152" s="18">
        <v>1</v>
      </c>
      <c r="L152" s="19" t="s">
        <v>18</v>
      </c>
      <c r="M152" s="20">
        <f t="shared" si="8"/>
        <v>56008.017563549991</v>
      </c>
      <c r="N152" s="20">
        <f t="shared" si="9"/>
        <v>47391.399476849998</v>
      </c>
      <c r="O152" s="20">
        <f t="shared" si="10"/>
        <v>40928.935911824992</v>
      </c>
    </row>
    <row r="153" spans="1:15" ht="56.25" outlineLevel="1">
      <c r="A153" s="15">
        <f t="shared" si="7"/>
        <v>140</v>
      </c>
      <c r="B153" s="16" t="s">
        <v>68</v>
      </c>
      <c r="C153" s="37">
        <v>10.5</v>
      </c>
      <c r="D153" s="15">
        <v>19</v>
      </c>
      <c r="E153" s="17">
        <v>22444.37</v>
      </c>
      <c r="F153" s="18">
        <v>2.88</v>
      </c>
      <c r="G153" s="26">
        <v>1.0049999999999999</v>
      </c>
      <c r="H153" s="18">
        <v>1.3</v>
      </c>
      <c r="I153" s="18">
        <v>1.1000000000000001</v>
      </c>
      <c r="J153" s="18">
        <v>0.95</v>
      </c>
      <c r="K153" s="18">
        <v>1</v>
      </c>
      <c r="L153" s="19" t="s">
        <v>18</v>
      </c>
      <c r="M153" s="20">
        <f t="shared" si="8"/>
        <v>84451.879886399984</v>
      </c>
      <c r="N153" s="20">
        <f t="shared" si="9"/>
        <v>71459.282980799995</v>
      </c>
      <c r="O153" s="20">
        <f t="shared" si="10"/>
        <v>61714.835301599982</v>
      </c>
    </row>
    <row r="154" spans="1:15" ht="56.25" outlineLevel="1">
      <c r="A154" s="15">
        <f t="shared" si="7"/>
        <v>141</v>
      </c>
      <c r="B154" s="16" t="s">
        <v>69</v>
      </c>
      <c r="C154" s="37">
        <v>10.4</v>
      </c>
      <c r="D154" s="15">
        <v>19</v>
      </c>
      <c r="E154" s="17">
        <v>22444.37</v>
      </c>
      <c r="F154" s="18">
        <v>4.25</v>
      </c>
      <c r="G154" s="26">
        <v>1.0049999999999999</v>
      </c>
      <c r="H154" s="18">
        <v>1.3</v>
      </c>
      <c r="I154" s="18">
        <v>1.1000000000000001</v>
      </c>
      <c r="J154" s="18">
        <v>0.95</v>
      </c>
      <c r="K154" s="18">
        <v>1</v>
      </c>
      <c r="L154" s="19" t="s">
        <v>18</v>
      </c>
      <c r="M154" s="20">
        <f t="shared" si="8"/>
        <v>124625.16997124998</v>
      </c>
      <c r="N154" s="20">
        <f t="shared" si="9"/>
        <v>105452.06689874998</v>
      </c>
      <c r="O154" s="20">
        <f t="shared" si="10"/>
        <v>91072.239594374973</v>
      </c>
    </row>
    <row r="155" spans="1:15" ht="37.5" outlineLevel="1">
      <c r="A155" s="15">
        <f t="shared" si="7"/>
        <v>142</v>
      </c>
      <c r="B155" s="16" t="s">
        <v>70</v>
      </c>
      <c r="C155" s="37">
        <v>8.8000000000000007</v>
      </c>
      <c r="D155" s="15">
        <v>19</v>
      </c>
      <c r="E155" s="17">
        <v>22444.37</v>
      </c>
      <c r="F155" s="18">
        <v>2.56</v>
      </c>
      <c r="G155" s="26">
        <v>1.0049999999999999</v>
      </c>
      <c r="H155" s="18">
        <v>1.3</v>
      </c>
      <c r="I155" s="18">
        <v>1.1000000000000001</v>
      </c>
      <c r="J155" s="18">
        <v>0.95</v>
      </c>
      <c r="K155" s="18">
        <v>1</v>
      </c>
      <c r="L155" s="19" t="s">
        <v>18</v>
      </c>
      <c r="M155" s="20">
        <f t="shared" si="8"/>
        <v>75068.337676800002</v>
      </c>
      <c r="N155" s="20">
        <f t="shared" si="9"/>
        <v>63519.3626496</v>
      </c>
      <c r="O155" s="20">
        <f t="shared" si="10"/>
        <v>54857.631379199993</v>
      </c>
    </row>
    <row r="156" spans="1:15" ht="37.5" outlineLevel="1">
      <c r="A156" s="15">
        <f t="shared" si="7"/>
        <v>143</v>
      </c>
      <c r="B156" s="16" t="s">
        <v>71</v>
      </c>
      <c r="C156" s="37">
        <v>9.3000000000000007</v>
      </c>
      <c r="D156" s="15">
        <v>19</v>
      </c>
      <c r="E156" s="17">
        <v>22444.37</v>
      </c>
      <c r="F156" s="18">
        <v>3.6</v>
      </c>
      <c r="G156" s="26">
        <v>1.0049999999999999</v>
      </c>
      <c r="H156" s="18">
        <v>1.3</v>
      </c>
      <c r="I156" s="18">
        <v>1.1000000000000001</v>
      </c>
      <c r="J156" s="18">
        <v>0.95</v>
      </c>
      <c r="K156" s="18">
        <v>1</v>
      </c>
      <c r="L156" s="19" t="s">
        <v>18</v>
      </c>
      <c r="M156" s="20">
        <f t="shared" si="8"/>
        <v>105564.849858</v>
      </c>
      <c r="N156" s="20">
        <f t="shared" si="9"/>
        <v>89324.103726000001</v>
      </c>
      <c r="O156" s="20">
        <f t="shared" si="10"/>
        <v>77143.544127000001</v>
      </c>
    </row>
    <row r="157" spans="1:15" ht="37.5">
      <c r="A157" s="15">
        <f t="shared" si="7"/>
        <v>144</v>
      </c>
      <c r="B157" s="16" t="s">
        <v>202</v>
      </c>
      <c r="C157" s="37">
        <v>9</v>
      </c>
      <c r="D157" s="15">
        <v>19</v>
      </c>
      <c r="E157" s="17">
        <v>22444.37</v>
      </c>
      <c r="F157" s="18">
        <v>4.2699999999999996</v>
      </c>
      <c r="G157" s="26">
        <v>1.0049999999999999</v>
      </c>
      <c r="H157" s="18">
        <v>1.3</v>
      </c>
      <c r="I157" s="18">
        <v>1.1000000000000001</v>
      </c>
      <c r="J157" s="18">
        <v>0.95</v>
      </c>
      <c r="K157" s="18">
        <v>1</v>
      </c>
      <c r="L157" s="19" t="s">
        <v>18</v>
      </c>
      <c r="M157" s="20">
        <f t="shared" si="8"/>
        <v>125211.64135934997</v>
      </c>
      <c r="N157" s="20">
        <f t="shared" si="9"/>
        <v>105948.31191944997</v>
      </c>
      <c r="O157" s="20">
        <f t="shared" si="10"/>
        <v>91500.814839524974</v>
      </c>
    </row>
    <row r="158" spans="1:15" ht="56.25">
      <c r="A158" s="15">
        <f t="shared" si="7"/>
        <v>145</v>
      </c>
      <c r="B158" s="16" t="s">
        <v>203</v>
      </c>
      <c r="C158" s="37">
        <v>10.8</v>
      </c>
      <c r="D158" s="15">
        <v>19</v>
      </c>
      <c r="E158" s="17">
        <v>22444.37</v>
      </c>
      <c r="F158" s="18">
        <v>3.46</v>
      </c>
      <c r="G158" s="26">
        <v>1.0049999999999999</v>
      </c>
      <c r="H158" s="18">
        <v>1.3</v>
      </c>
      <c r="I158" s="18">
        <v>1.1000000000000001</v>
      </c>
      <c r="J158" s="18">
        <v>0.95</v>
      </c>
      <c r="K158" s="18">
        <v>1</v>
      </c>
      <c r="L158" s="19" t="s">
        <v>18</v>
      </c>
      <c r="M158" s="20">
        <f t="shared" si="8"/>
        <v>101459.55014129999</v>
      </c>
      <c r="N158" s="20">
        <f t="shared" si="9"/>
        <v>85850.388581099993</v>
      </c>
      <c r="O158" s="20">
        <f t="shared" si="10"/>
        <v>74143.517410949979</v>
      </c>
    </row>
    <row r="159" spans="1:15" ht="56.25">
      <c r="A159" s="15">
        <f t="shared" si="7"/>
        <v>146</v>
      </c>
      <c r="B159" s="16" t="s">
        <v>363</v>
      </c>
      <c r="C159" s="37">
        <v>10.8</v>
      </c>
      <c r="D159" s="15">
        <v>19</v>
      </c>
      <c r="E159" s="17">
        <v>22444.37</v>
      </c>
      <c r="F159" s="18">
        <v>0.56000000000000005</v>
      </c>
      <c r="G159" s="26">
        <v>1.0049999999999999</v>
      </c>
      <c r="H159" s="18">
        <v>1.3</v>
      </c>
      <c r="I159" s="18">
        <v>1.1000000000000001</v>
      </c>
      <c r="J159" s="18">
        <v>0.95</v>
      </c>
      <c r="K159" s="18">
        <v>1</v>
      </c>
      <c r="L159" s="19" t="s">
        <v>18</v>
      </c>
      <c r="M159" s="20">
        <f t="shared" si="8"/>
        <v>16421.198866800001</v>
      </c>
      <c r="N159" s="20">
        <f t="shared" si="9"/>
        <v>13894.860579600001</v>
      </c>
      <c r="O159" s="20">
        <f t="shared" si="10"/>
        <v>12000.106864199999</v>
      </c>
    </row>
    <row r="160" spans="1:15" ht="56.25">
      <c r="A160" s="15">
        <f t="shared" si="7"/>
        <v>147</v>
      </c>
      <c r="B160" s="16" t="s">
        <v>364</v>
      </c>
      <c r="C160" s="37">
        <v>10.8</v>
      </c>
      <c r="D160" s="15">
        <v>19</v>
      </c>
      <c r="E160" s="17">
        <v>22444.37</v>
      </c>
      <c r="F160" s="18">
        <v>1.04</v>
      </c>
      <c r="G160" s="26">
        <v>1.0049999999999999</v>
      </c>
      <c r="H160" s="18">
        <v>1.3</v>
      </c>
      <c r="I160" s="18">
        <v>1.1000000000000001</v>
      </c>
      <c r="J160" s="18">
        <v>0.95</v>
      </c>
      <c r="K160" s="18">
        <v>1</v>
      </c>
      <c r="L160" s="19" t="s">
        <v>18</v>
      </c>
      <c r="M160" s="20">
        <f t="shared" si="8"/>
        <v>30496.512181199996</v>
      </c>
      <c r="N160" s="20">
        <f t="shared" si="9"/>
        <v>25804.741076399998</v>
      </c>
      <c r="O160" s="20">
        <f t="shared" si="10"/>
        <v>22285.912747799994</v>
      </c>
    </row>
    <row r="161" spans="1:16" ht="56.25">
      <c r="A161" s="15">
        <f t="shared" si="7"/>
        <v>148</v>
      </c>
      <c r="B161" s="16" t="s">
        <v>365</v>
      </c>
      <c r="C161" s="37">
        <v>10.8</v>
      </c>
      <c r="D161" s="15">
        <v>19</v>
      </c>
      <c r="E161" s="17">
        <v>22444.37</v>
      </c>
      <c r="F161" s="18">
        <v>1.56</v>
      </c>
      <c r="G161" s="26">
        <v>1.0049999999999999</v>
      </c>
      <c r="H161" s="18">
        <v>1.3</v>
      </c>
      <c r="I161" s="18">
        <v>1.1000000000000001</v>
      </c>
      <c r="J161" s="18">
        <v>0.95</v>
      </c>
      <c r="K161" s="18">
        <v>1</v>
      </c>
      <c r="L161" s="19" t="s">
        <v>18</v>
      </c>
      <c r="M161" s="20">
        <f t="shared" si="8"/>
        <v>45744.7682718</v>
      </c>
      <c r="N161" s="20">
        <f t="shared" si="9"/>
        <v>38707.111614599999</v>
      </c>
      <c r="O161" s="20">
        <f t="shared" si="10"/>
        <v>33428.869121699994</v>
      </c>
    </row>
    <row r="162" spans="1:16" ht="56.25">
      <c r="A162" s="15">
        <f t="shared" si="7"/>
        <v>149</v>
      </c>
      <c r="B162" s="16" t="s">
        <v>366</v>
      </c>
      <c r="C162" s="37">
        <v>10.8</v>
      </c>
      <c r="D162" s="15">
        <v>19</v>
      </c>
      <c r="E162" s="17">
        <v>22444.37</v>
      </c>
      <c r="F162" s="18">
        <v>2.23</v>
      </c>
      <c r="G162" s="26">
        <v>1.0049999999999999</v>
      </c>
      <c r="H162" s="18">
        <v>1.3</v>
      </c>
      <c r="I162" s="18">
        <v>1.1000000000000001</v>
      </c>
      <c r="J162" s="18">
        <v>0.95</v>
      </c>
      <c r="K162" s="18">
        <v>1</v>
      </c>
      <c r="L162" s="19" t="s">
        <v>18</v>
      </c>
      <c r="M162" s="20">
        <f t="shared" si="8"/>
        <v>65391.559773149995</v>
      </c>
      <c r="N162" s="20">
        <f t="shared" si="9"/>
        <v>55331.319808049993</v>
      </c>
      <c r="O162" s="20">
        <f t="shared" si="10"/>
        <v>47786.139834224989</v>
      </c>
    </row>
    <row r="163" spans="1:16" ht="56.25">
      <c r="A163" s="15">
        <f t="shared" si="7"/>
        <v>150</v>
      </c>
      <c r="B163" s="16" t="s">
        <v>367</v>
      </c>
      <c r="C163" s="37">
        <v>10.8</v>
      </c>
      <c r="D163" s="15">
        <v>19</v>
      </c>
      <c r="E163" s="17">
        <v>22444.37</v>
      </c>
      <c r="F163" s="18">
        <v>2.4</v>
      </c>
      <c r="G163" s="26">
        <v>1.0049999999999999</v>
      </c>
      <c r="H163" s="18">
        <v>1.3</v>
      </c>
      <c r="I163" s="18">
        <v>1.1000000000000001</v>
      </c>
      <c r="J163" s="18">
        <v>0.95</v>
      </c>
      <c r="K163" s="18">
        <v>1</v>
      </c>
      <c r="L163" s="19" t="s">
        <v>18</v>
      </c>
      <c r="M163" s="20">
        <f t="shared" si="8"/>
        <v>70376.566571999982</v>
      </c>
      <c r="N163" s="20">
        <f t="shared" si="9"/>
        <v>59549.402483999991</v>
      </c>
      <c r="O163" s="20">
        <f t="shared" si="10"/>
        <v>51429.029417999984</v>
      </c>
    </row>
    <row r="164" spans="1:16" ht="56.25">
      <c r="A164" s="15">
        <f t="shared" si="7"/>
        <v>151</v>
      </c>
      <c r="B164" s="16" t="s">
        <v>368</v>
      </c>
      <c r="C164" s="37">
        <v>10.8</v>
      </c>
      <c r="D164" s="15">
        <v>19</v>
      </c>
      <c r="E164" s="17">
        <v>22444.37</v>
      </c>
      <c r="F164" s="18">
        <v>2.92</v>
      </c>
      <c r="G164" s="26">
        <v>1.0049999999999999</v>
      </c>
      <c r="H164" s="18">
        <v>1.3</v>
      </c>
      <c r="I164" s="18">
        <v>1.1000000000000001</v>
      </c>
      <c r="J164" s="18">
        <v>0.95</v>
      </c>
      <c r="K164" s="18">
        <v>1</v>
      </c>
      <c r="L164" s="19" t="s">
        <v>18</v>
      </c>
      <c r="M164" s="20">
        <f t="shared" si="8"/>
        <v>85624.822662599981</v>
      </c>
      <c r="N164" s="20">
        <f t="shared" si="9"/>
        <v>72451.773022199995</v>
      </c>
      <c r="O164" s="20">
        <f t="shared" si="10"/>
        <v>62571.985791899984</v>
      </c>
    </row>
    <row r="165" spans="1:16" ht="56.25">
      <c r="A165" s="15">
        <f t="shared" si="7"/>
        <v>152</v>
      </c>
      <c r="B165" s="16" t="s">
        <v>369</v>
      </c>
      <c r="C165" s="37">
        <v>10.8</v>
      </c>
      <c r="D165" s="15">
        <v>19</v>
      </c>
      <c r="E165" s="17">
        <v>22444.37</v>
      </c>
      <c r="F165" s="18">
        <v>3.3</v>
      </c>
      <c r="G165" s="26">
        <v>1.0049999999999999</v>
      </c>
      <c r="H165" s="18">
        <v>1.3</v>
      </c>
      <c r="I165" s="18">
        <v>1.1000000000000001</v>
      </c>
      <c r="J165" s="18">
        <v>0.95</v>
      </c>
      <c r="K165" s="18">
        <v>1</v>
      </c>
      <c r="L165" s="19" t="s">
        <v>18</v>
      </c>
      <c r="M165" s="20">
        <f t="shared" si="8"/>
        <v>96767.779036499982</v>
      </c>
      <c r="N165" s="20">
        <f t="shared" si="9"/>
        <v>81880.428415499991</v>
      </c>
      <c r="O165" s="20">
        <f t="shared" si="10"/>
        <v>70714.915449749984</v>
      </c>
    </row>
    <row r="166" spans="1:16" ht="56.25">
      <c r="A166" s="15">
        <f t="shared" si="7"/>
        <v>153</v>
      </c>
      <c r="B166" s="16" t="s">
        <v>370</v>
      </c>
      <c r="C166" s="37">
        <v>10.8</v>
      </c>
      <c r="D166" s="15">
        <v>19</v>
      </c>
      <c r="E166" s="17">
        <v>22444.37</v>
      </c>
      <c r="F166" s="18">
        <v>4.22</v>
      </c>
      <c r="G166" s="26">
        <v>1.0049999999999999</v>
      </c>
      <c r="H166" s="18">
        <v>1.3</v>
      </c>
      <c r="I166" s="18">
        <v>1.1000000000000001</v>
      </c>
      <c r="J166" s="18">
        <v>0.95</v>
      </c>
      <c r="K166" s="18">
        <v>1</v>
      </c>
      <c r="L166" s="19" t="s">
        <v>18</v>
      </c>
      <c r="M166" s="20">
        <f t="shared" si="8"/>
        <v>123745.46288909997</v>
      </c>
      <c r="N166" s="20">
        <f t="shared" si="9"/>
        <v>104707.69936769998</v>
      </c>
      <c r="O166" s="20">
        <f t="shared" si="10"/>
        <v>90429.376726649978</v>
      </c>
    </row>
    <row r="167" spans="1:16" ht="56.25">
      <c r="A167" s="15">
        <f t="shared" si="7"/>
        <v>154</v>
      </c>
      <c r="B167" s="16" t="s">
        <v>371</v>
      </c>
      <c r="C167" s="37">
        <v>10.8</v>
      </c>
      <c r="D167" s="15">
        <v>19</v>
      </c>
      <c r="E167" s="17">
        <v>22444.37</v>
      </c>
      <c r="F167" s="18">
        <v>5.3</v>
      </c>
      <c r="G167" s="26">
        <v>1.0049999999999999</v>
      </c>
      <c r="H167" s="18">
        <v>1.3</v>
      </c>
      <c r="I167" s="18">
        <v>1.1000000000000001</v>
      </c>
      <c r="J167" s="18">
        <v>0.95</v>
      </c>
      <c r="K167" s="18">
        <v>1</v>
      </c>
      <c r="L167" s="19" t="s">
        <v>18</v>
      </c>
      <c r="M167" s="20">
        <f t="shared" si="8"/>
        <v>155414.91784649997</v>
      </c>
      <c r="N167" s="20">
        <f t="shared" si="9"/>
        <v>131504.93048549999</v>
      </c>
      <c r="O167" s="20">
        <f t="shared" si="10"/>
        <v>113572.43996474997</v>
      </c>
    </row>
    <row r="168" spans="1:16" ht="56.25">
      <c r="A168" s="15">
        <f t="shared" si="7"/>
        <v>155</v>
      </c>
      <c r="B168" s="16" t="s">
        <v>372</v>
      </c>
      <c r="C168" s="37">
        <v>10.8</v>
      </c>
      <c r="D168" s="15">
        <v>19</v>
      </c>
      <c r="E168" s="17">
        <v>22444.37</v>
      </c>
      <c r="F168" s="18">
        <v>11.02</v>
      </c>
      <c r="G168" s="26">
        <v>1.0049999999999999</v>
      </c>
      <c r="H168" s="18">
        <v>1.3</v>
      </c>
      <c r="I168" s="18">
        <v>1.1000000000000001</v>
      </c>
      <c r="J168" s="18">
        <v>0.95</v>
      </c>
      <c r="K168" s="18">
        <v>1</v>
      </c>
      <c r="L168" s="19" t="s">
        <v>18</v>
      </c>
      <c r="M168" s="20">
        <f t="shared" si="8"/>
        <v>323145.73484309996</v>
      </c>
      <c r="N168" s="20">
        <f t="shared" si="9"/>
        <v>273431.0064057</v>
      </c>
      <c r="O168" s="20">
        <f t="shared" si="10"/>
        <v>236144.96007764994</v>
      </c>
    </row>
    <row r="169" spans="1:16" ht="37.5">
      <c r="A169" s="15">
        <f t="shared" si="7"/>
        <v>156</v>
      </c>
      <c r="B169" s="16" t="s">
        <v>373</v>
      </c>
      <c r="C169" s="37">
        <v>10.8</v>
      </c>
      <c r="D169" s="15">
        <v>19</v>
      </c>
      <c r="E169" s="17">
        <v>22444.37</v>
      </c>
      <c r="F169" s="18">
        <v>2.0499999999999998</v>
      </c>
      <c r="G169" s="26">
        <v>1.0049999999999999</v>
      </c>
      <c r="H169" s="18">
        <v>1.3</v>
      </c>
      <c r="I169" s="18">
        <v>1.1000000000000001</v>
      </c>
      <c r="J169" s="18">
        <v>0.95</v>
      </c>
      <c r="K169" s="18">
        <v>1</v>
      </c>
      <c r="L169" s="19" t="s">
        <v>18</v>
      </c>
      <c r="M169" s="20">
        <f t="shared" si="8"/>
        <v>60113.317280249983</v>
      </c>
      <c r="N169" s="20">
        <f t="shared" si="9"/>
        <v>50865.114621749985</v>
      </c>
      <c r="O169" s="20">
        <f t="shared" si="10"/>
        <v>43928.962627874986</v>
      </c>
    </row>
    <row r="170" spans="1:16" ht="75">
      <c r="A170" s="15">
        <f t="shared" si="7"/>
        <v>157</v>
      </c>
      <c r="B170" s="16" t="s">
        <v>374</v>
      </c>
      <c r="C170" s="37">
        <v>10.8</v>
      </c>
      <c r="D170" s="15">
        <v>19</v>
      </c>
      <c r="E170" s="17">
        <v>22444.37</v>
      </c>
      <c r="F170" s="18">
        <v>7.92</v>
      </c>
      <c r="G170" s="26">
        <v>1.0049999999999999</v>
      </c>
      <c r="H170" s="18">
        <v>1.3</v>
      </c>
      <c r="I170" s="18">
        <v>1.1000000000000001</v>
      </c>
      <c r="J170" s="18">
        <v>0.95</v>
      </c>
      <c r="K170" s="18">
        <v>1</v>
      </c>
      <c r="L170" s="19" t="s">
        <v>18</v>
      </c>
      <c r="M170" s="20">
        <f t="shared" si="8"/>
        <v>232242.66968759996</v>
      </c>
      <c r="N170" s="20">
        <f t="shared" si="9"/>
        <v>196513.02819719998</v>
      </c>
      <c r="O170" s="20">
        <f t="shared" si="10"/>
        <v>169715.79707939996</v>
      </c>
    </row>
    <row r="171" spans="1:16" ht="75">
      <c r="A171" s="15">
        <f t="shared" si="7"/>
        <v>158</v>
      </c>
      <c r="B171" s="16" t="s">
        <v>375</v>
      </c>
      <c r="C171" s="37">
        <v>10.8</v>
      </c>
      <c r="D171" s="15">
        <v>19</v>
      </c>
      <c r="E171" s="17">
        <v>22444.37</v>
      </c>
      <c r="F171" s="18">
        <v>2.93</v>
      </c>
      <c r="G171" s="26">
        <v>1.0049999999999999</v>
      </c>
      <c r="H171" s="18">
        <v>1.3</v>
      </c>
      <c r="I171" s="18">
        <v>1.1000000000000001</v>
      </c>
      <c r="J171" s="18">
        <v>0.95</v>
      </c>
      <c r="K171" s="18">
        <v>1</v>
      </c>
      <c r="L171" s="19" t="s">
        <v>18</v>
      </c>
      <c r="M171" s="20">
        <f t="shared" si="8"/>
        <v>85918.058356649999</v>
      </c>
      <c r="N171" s="20">
        <f t="shared" si="9"/>
        <v>72699.895532549999</v>
      </c>
      <c r="O171" s="20">
        <f t="shared" si="10"/>
        <v>62786.273414474999</v>
      </c>
    </row>
    <row r="172" spans="1:16" ht="75">
      <c r="A172" s="15">
        <f t="shared" si="7"/>
        <v>159</v>
      </c>
      <c r="B172" s="16" t="s">
        <v>376</v>
      </c>
      <c r="C172" s="37">
        <v>3</v>
      </c>
      <c r="D172" s="15">
        <v>19</v>
      </c>
      <c r="E172" s="17">
        <v>22444.37</v>
      </c>
      <c r="F172" s="18">
        <v>1.02</v>
      </c>
      <c r="G172" s="26">
        <v>1.0049999999999999</v>
      </c>
      <c r="H172" s="18">
        <v>1.3</v>
      </c>
      <c r="I172" s="18">
        <v>1.1000000000000001</v>
      </c>
      <c r="J172" s="18">
        <v>0.95</v>
      </c>
      <c r="K172" s="18">
        <v>1</v>
      </c>
      <c r="L172" s="19" t="s">
        <v>18</v>
      </c>
      <c r="M172" s="20">
        <f t="shared" si="8"/>
        <v>29910.040793099997</v>
      </c>
      <c r="N172" s="20">
        <f t="shared" si="9"/>
        <v>25308.496055700001</v>
      </c>
      <c r="O172" s="20">
        <f t="shared" si="10"/>
        <v>21857.337502649996</v>
      </c>
    </row>
    <row r="173" spans="1:16" ht="18.75">
      <c r="A173" s="15">
        <f t="shared" si="7"/>
        <v>160</v>
      </c>
      <c r="B173" s="16" t="s">
        <v>204</v>
      </c>
      <c r="C173" s="37">
        <v>14</v>
      </c>
      <c r="D173" s="15">
        <v>19</v>
      </c>
      <c r="E173" s="17">
        <v>22444.37</v>
      </c>
      <c r="F173" s="18">
        <v>2</v>
      </c>
      <c r="G173" s="26">
        <v>1.0049999999999999</v>
      </c>
      <c r="H173" s="18">
        <v>1.3</v>
      </c>
      <c r="I173" s="18">
        <v>1.1000000000000001</v>
      </c>
      <c r="J173" s="18">
        <v>0.95</v>
      </c>
      <c r="K173" s="18">
        <v>1</v>
      </c>
      <c r="L173" s="19" t="s">
        <v>18</v>
      </c>
      <c r="M173" s="20">
        <f t="shared" si="8"/>
        <v>58647.138809999997</v>
      </c>
      <c r="N173" s="20">
        <f t="shared" si="9"/>
        <v>49624.502069999995</v>
      </c>
      <c r="O173" s="20">
        <f t="shared" si="10"/>
        <v>42857.52451499999</v>
      </c>
      <c r="P173" s="7"/>
    </row>
    <row r="174" spans="1:16" ht="18.75">
      <c r="A174" s="15">
        <f t="shared" si="7"/>
        <v>161</v>
      </c>
      <c r="B174" s="16" t="s">
        <v>205</v>
      </c>
      <c r="C174" s="37">
        <v>14</v>
      </c>
      <c r="D174" s="15">
        <v>19</v>
      </c>
      <c r="E174" s="17">
        <v>22444.37</v>
      </c>
      <c r="F174" s="18">
        <v>2.21</v>
      </c>
      <c r="G174" s="26">
        <v>1.0049999999999999</v>
      </c>
      <c r="H174" s="18">
        <v>1.3</v>
      </c>
      <c r="I174" s="18">
        <v>1.1000000000000001</v>
      </c>
      <c r="J174" s="18">
        <v>0.95</v>
      </c>
      <c r="K174" s="18">
        <v>1</v>
      </c>
      <c r="L174" s="19" t="s">
        <v>18</v>
      </c>
      <c r="M174" s="20">
        <f t="shared" si="8"/>
        <v>64805.088385049989</v>
      </c>
      <c r="N174" s="20">
        <f t="shared" si="9"/>
        <v>54835.074787349993</v>
      </c>
      <c r="O174" s="20">
        <f t="shared" si="10"/>
        <v>47357.564589074987</v>
      </c>
    </row>
    <row r="175" spans="1:16" ht="18.75">
      <c r="A175" s="15">
        <f t="shared" si="7"/>
        <v>162</v>
      </c>
      <c r="B175" s="16" t="s">
        <v>206</v>
      </c>
      <c r="C175" s="37">
        <v>14</v>
      </c>
      <c r="D175" s="15">
        <v>19</v>
      </c>
      <c r="E175" s="17">
        <v>22444.37</v>
      </c>
      <c r="F175" s="18">
        <v>3.53</v>
      </c>
      <c r="G175" s="26">
        <v>1.0049999999999999</v>
      </c>
      <c r="H175" s="18">
        <v>1.3</v>
      </c>
      <c r="I175" s="18">
        <v>1.1000000000000001</v>
      </c>
      <c r="J175" s="18">
        <v>0.95</v>
      </c>
      <c r="K175" s="18">
        <v>1</v>
      </c>
      <c r="L175" s="19" t="s">
        <v>18</v>
      </c>
      <c r="M175" s="20">
        <f t="shared" si="8"/>
        <v>103512.19999964998</v>
      </c>
      <c r="N175" s="20">
        <f t="shared" si="9"/>
        <v>87587.24615354999</v>
      </c>
      <c r="O175" s="20">
        <f t="shared" si="10"/>
        <v>75643.530768974975</v>
      </c>
    </row>
    <row r="176" spans="1:16" ht="56.25">
      <c r="A176" s="15">
        <f t="shared" si="7"/>
        <v>163</v>
      </c>
      <c r="B176" s="16" t="s">
        <v>121</v>
      </c>
      <c r="C176" s="37">
        <v>9.8000000000000007</v>
      </c>
      <c r="D176" s="15">
        <v>20</v>
      </c>
      <c r="E176" s="17">
        <v>22444.37</v>
      </c>
      <c r="F176" s="18">
        <v>0.66</v>
      </c>
      <c r="G176" s="26">
        <v>1.0049999999999999</v>
      </c>
      <c r="H176" s="18">
        <v>1.3</v>
      </c>
      <c r="I176" s="18">
        <v>1.1000000000000001</v>
      </c>
      <c r="J176" s="18">
        <v>0.95</v>
      </c>
      <c r="K176" s="18">
        <v>1</v>
      </c>
      <c r="L176" s="19" t="s">
        <v>19</v>
      </c>
      <c r="M176" s="20">
        <f t="shared" si="8"/>
        <v>19353.555807299999</v>
      </c>
      <c r="N176" s="20">
        <f t="shared" si="9"/>
        <v>16376.085683099998</v>
      </c>
      <c r="O176" s="20">
        <f t="shared" si="10"/>
        <v>14142.983089949998</v>
      </c>
    </row>
    <row r="177" spans="1:16" ht="37.5">
      <c r="A177" s="15">
        <f t="shared" si="7"/>
        <v>164</v>
      </c>
      <c r="B177" s="16" t="s">
        <v>122</v>
      </c>
      <c r="C177" s="37">
        <v>7.6</v>
      </c>
      <c r="D177" s="15">
        <v>20</v>
      </c>
      <c r="E177" s="17">
        <v>22444.37</v>
      </c>
      <c r="F177" s="18">
        <v>0.47</v>
      </c>
      <c r="G177" s="26">
        <v>1.0049999999999999</v>
      </c>
      <c r="H177" s="18">
        <v>1.3</v>
      </c>
      <c r="I177" s="18">
        <v>1.1000000000000001</v>
      </c>
      <c r="J177" s="18">
        <v>0.95</v>
      </c>
      <c r="K177" s="18">
        <v>1</v>
      </c>
      <c r="L177" s="19" t="s">
        <v>19</v>
      </c>
      <c r="M177" s="20">
        <f t="shared" si="8"/>
        <v>13782.077620349997</v>
      </c>
      <c r="N177" s="20">
        <f t="shared" si="9"/>
        <v>11661.757986449998</v>
      </c>
      <c r="O177" s="20">
        <f t="shared" si="10"/>
        <v>10071.518261024998</v>
      </c>
    </row>
    <row r="178" spans="1:16" ht="18.75">
      <c r="A178" s="15">
        <f t="shared" ref="A178:A179" si="11">A177+1</f>
        <v>165</v>
      </c>
      <c r="B178" s="16" t="s">
        <v>20</v>
      </c>
      <c r="C178" s="37">
        <v>7.5</v>
      </c>
      <c r="D178" s="15">
        <v>20</v>
      </c>
      <c r="E178" s="17">
        <v>22444.37</v>
      </c>
      <c r="F178" s="18">
        <v>0.61</v>
      </c>
      <c r="G178" s="26">
        <v>1.0049999999999999</v>
      </c>
      <c r="H178" s="18">
        <v>1.3</v>
      </c>
      <c r="I178" s="18">
        <v>1.1000000000000001</v>
      </c>
      <c r="J178" s="18">
        <v>0.95</v>
      </c>
      <c r="K178" s="18">
        <v>1</v>
      </c>
      <c r="L178" s="19" t="s">
        <v>19</v>
      </c>
      <c r="M178" s="20">
        <f t="shared" si="8"/>
        <v>17887.377337049998</v>
      </c>
      <c r="N178" s="20">
        <f t="shared" si="9"/>
        <v>15135.473131349998</v>
      </c>
      <c r="O178" s="20">
        <f t="shared" si="10"/>
        <v>13071.544977074996</v>
      </c>
    </row>
    <row r="179" spans="1:16" ht="56.25">
      <c r="A179" s="15">
        <f t="shared" si="11"/>
        <v>166</v>
      </c>
      <c r="B179" s="16" t="s">
        <v>123</v>
      </c>
      <c r="C179" s="37">
        <v>7.6</v>
      </c>
      <c r="D179" s="15">
        <v>20</v>
      </c>
      <c r="E179" s="17">
        <v>22444.37</v>
      </c>
      <c r="F179" s="18">
        <v>0.71</v>
      </c>
      <c r="G179" s="26">
        <v>1.0049999999999999</v>
      </c>
      <c r="H179" s="18">
        <v>1.3</v>
      </c>
      <c r="I179" s="18">
        <v>1.1000000000000001</v>
      </c>
      <c r="J179" s="18">
        <v>0.95</v>
      </c>
      <c r="K179" s="18">
        <v>1</v>
      </c>
      <c r="L179" s="19" t="s">
        <v>19</v>
      </c>
      <c r="M179" s="20">
        <f t="shared" si="8"/>
        <v>20819.734277549996</v>
      </c>
      <c r="N179" s="20">
        <f t="shared" si="9"/>
        <v>17616.698234849999</v>
      </c>
      <c r="O179" s="20">
        <f t="shared" si="10"/>
        <v>15214.421202824997</v>
      </c>
    </row>
    <row r="180" spans="1:16" ht="37.5">
      <c r="A180" s="15">
        <f t="shared" ref="A180:A225" si="12">A179+1</f>
        <v>167</v>
      </c>
      <c r="B180" s="16" t="s">
        <v>207</v>
      </c>
      <c r="C180" s="37">
        <v>6.5</v>
      </c>
      <c r="D180" s="15">
        <v>20</v>
      </c>
      <c r="E180" s="17">
        <v>22444.37</v>
      </c>
      <c r="F180" s="18">
        <v>0.84</v>
      </c>
      <c r="G180" s="26">
        <v>1.0049999999999999</v>
      </c>
      <c r="H180" s="18">
        <v>1.3</v>
      </c>
      <c r="I180" s="18">
        <v>1.1000000000000001</v>
      </c>
      <c r="J180" s="18">
        <v>0.95</v>
      </c>
      <c r="K180" s="18">
        <v>1</v>
      </c>
      <c r="L180" s="19" t="s">
        <v>19</v>
      </c>
      <c r="M180" s="20">
        <f t="shared" si="8"/>
        <v>24631.798300199996</v>
      </c>
      <c r="N180" s="20">
        <f t="shared" si="9"/>
        <v>20842.2908694</v>
      </c>
      <c r="O180" s="20">
        <f t="shared" si="10"/>
        <v>18000.160296299997</v>
      </c>
    </row>
    <row r="181" spans="1:16" ht="37.5">
      <c r="A181" s="15">
        <f t="shared" si="12"/>
        <v>168</v>
      </c>
      <c r="B181" s="16" t="s">
        <v>208</v>
      </c>
      <c r="C181" s="37">
        <v>6.8</v>
      </c>
      <c r="D181" s="15">
        <v>20</v>
      </c>
      <c r="E181" s="17">
        <v>22444.37</v>
      </c>
      <c r="F181" s="18">
        <v>0.91</v>
      </c>
      <c r="G181" s="26">
        <v>1.0049999999999999</v>
      </c>
      <c r="H181" s="18">
        <v>1.3</v>
      </c>
      <c r="I181" s="18">
        <v>1.1000000000000001</v>
      </c>
      <c r="J181" s="18">
        <v>0.95</v>
      </c>
      <c r="K181" s="18">
        <v>1</v>
      </c>
      <c r="L181" s="19" t="s">
        <v>19</v>
      </c>
      <c r="M181" s="20">
        <f t="shared" si="8"/>
        <v>26684.448158549996</v>
      </c>
      <c r="N181" s="20">
        <f t="shared" si="9"/>
        <v>22579.14844185</v>
      </c>
      <c r="O181" s="20">
        <f t="shared" si="10"/>
        <v>19500.173654324997</v>
      </c>
    </row>
    <row r="182" spans="1:16" ht="37.5">
      <c r="A182" s="15">
        <f t="shared" si="12"/>
        <v>169</v>
      </c>
      <c r="B182" s="16" t="s">
        <v>209</v>
      </c>
      <c r="C182" s="37">
        <v>7.3</v>
      </c>
      <c r="D182" s="15">
        <v>20</v>
      </c>
      <c r="E182" s="17">
        <v>22444.37</v>
      </c>
      <c r="F182" s="18">
        <v>1.1000000000000001</v>
      </c>
      <c r="G182" s="26">
        <v>1.0049999999999999</v>
      </c>
      <c r="H182" s="18">
        <v>1.3</v>
      </c>
      <c r="I182" s="18">
        <v>1.1000000000000001</v>
      </c>
      <c r="J182" s="18">
        <v>0.95</v>
      </c>
      <c r="K182" s="18">
        <v>1</v>
      </c>
      <c r="L182" s="19" t="s">
        <v>19</v>
      </c>
      <c r="M182" s="20">
        <f t="shared" si="8"/>
        <v>32255.926345499996</v>
      </c>
      <c r="N182" s="20">
        <f t="shared" si="9"/>
        <v>27293.476138499998</v>
      </c>
      <c r="O182" s="20">
        <f t="shared" si="10"/>
        <v>23571.638483249997</v>
      </c>
    </row>
    <row r="183" spans="1:16" ht="37.5">
      <c r="A183" s="15">
        <f t="shared" si="12"/>
        <v>170</v>
      </c>
      <c r="B183" s="16" t="s">
        <v>210</v>
      </c>
      <c r="C183" s="37">
        <v>7.3</v>
      </c>
      <c r="D183" s="15">
        <v>20</v>
      </c>
      <c r="E183" s="17">
        <v>22444.37</v>
      </c>
      <c r="F183" s="18">
        <v>1.35</v>
      </c>
      <c r="G183" s="26">
        <v>1.0049999999999999</v>
      </c>
      <c r="H183" s="18">
        <v>1.3</v>
      </c>
      <c r="I183" s="18">
        <v>1.1000000000000001</v>
      </c>
      <c r="J183" s="18">
        <v>0.95</v>
      </c>
      <c r="K183" s="18">
        <v>1</v>
      </c>
      <c r="L183" s="19" t="s">
        <v>19</v>
      </c>
      <c r="M183" s="20">
        <f t="shared" si="8"/>
        <v>39586.818696750001</v>
      </c>
      <c r="N183" s="20">
        <f t="shared" si="9"/>
        <v>33496.53889725</v>
      </c>
      <c r="O183" s="20">
        <f t="shared" si="10"/>
        <v>28928.829047624997</v>
      </c>
    </row>
    <row r="184" spans="1:16" ht="37.5">
      <c r="A184" s="15">
        <f t="shared" si="12"/>
        <v>171</v>
      </c>
      <c r="B184" s="16" t="s">
        <v>211</v>
      </c>
      <c r="C184" s="37">
        <v>8.5</v>
      </c>
      <c r="D184" s="15">
        <v>20</v>
      </c>
      <c r="E184" s="17">
        <v>22444.37</v>
      </c>
      <c r="F184" s="18">
        <v>1.96</v>
      </c>
      <c r="G184" s="26">
        <v>1.0049999999999999</v>
      </c>
      <c r="H184" s="18">
        <v>1.3</v>
      </c>
      <c r="I184" s="18">
        <v>1.1000000000000001</v>
      </c>
      <c r="J184" s="18">
        <v>0.95</v>
      </c>
      <c r="K184" s="18">
        <v>1</v>
      </c>
      <c r="L184" s="19" t="s">
        <v>19</v>
      </c>
      <c r="M184" s="20">
        <f t="shared" si="8"/>
        <v>57474.196033799992</v>
      </c>
      <c r="N184" s="20">
        <f t="shared" si="9"/>
        <v>48632.012028599995</v>
      </c>
      <c r="O184" s="20">
        <f t="shared" si="10"/>
        <v>42000.374024699988</v>
      </c>
    </row>
    <row r="185" spans="1:16" ht="18.75">
      <c r="A185" s="15">
        <v>173</v>
      </c>
      <c r="B185" s="16" t="s">
        <v>212</v>
      </c>
      <c r="C185" s="37">
        <v>6.2</v>
      </c>
      <c r="D185" s="15">
        <v>21</v>
      </c>
      <c r="E185" s="17">
        <v>22444.37</v>
      </c>
      <c r="F185" s="18">
        <v>0.49</v>
      </c>
      <c r="G185" s="26">
        <v>1.0049999999999999</v>
      </c>
      <c r="H185" s="18">
        <v>1.3</v>
      </c>
      <c r="I185" s="18">
        <v>1.1000000000000001</v>
      </c>
      <c r="J185" s="18">
        <v>0.95</v>
      </c>
      <c r="K185" s="18">
        <v>1</v>
      </c>
      <c r="L185" s="19" t="s">
        <v>21</v>
      </c>
      <c r="M185" s="20">
        <f t="shared" si="8"/>
        <v>14368.549008449998</v>
      </c>
      <c r="N185" s="20">
        <f t="shared" si="9"/>
        <v>12158.003007149999</v>
      </c>
      <c r="O185" s="20">
        <f t="shared" si="10"/>
        <v>10500.093506174997</v>
      </c>
      <c r="P185" s="7"/>
    </row>
    <row r="186" spans="1:16" ht="18.75">
      <c r="A186" s="15">
        <f t="shared" si="12"/>
        <v>174</v>
      </c>
      <c r="B186" s="16" t="s">
        <v>213</v>
      </c>
      <c r="C186" s="37">
        <v>6.1</v>
      </c>
      <c r="D186" s="15">
        <v>21</v>
      </c>
      <c r="E186" s="17">
        <v>22444.37</v>
      </c>
      <c r="F186" s="18">
        <v>0.79</v>
      </c>
      <c r="G186" s="26">
        <v>1.0049999999999999</v>
      </c>
      <c r="H186" s="18">
        <v>1.3</v>
      </c>
      <c r="I186" s="18">
        <v>1.1000000000000001</v>
      </c>
      <c r="J186" s="18">
        <v>0.95</v>
      </c>
      <c r="K186" s="18">
        <v>1</v>
      </c>
      <c r="L186" s="19" t="s">
        <v>21</v>
      </c>
      <c r="M186" s="20">
        <f t="shared" si="8"/>
        <v>23165.619829949996</v>
      </c>
      <c r="N186" s="20">
        <f t="shared" si="9"/>
        <v>19601.678317649996</v>
      </c>
      <c r="O186" s="20">
        <f t="shared" si="10"/>
        <v>16928.722183424994</v>
      </c>
    </row>
    <row r="187" spans="1:16" ht="18.75">
      <c r="A187" s="15">
        <f t="shared" si="12"/>
        <v>175</v>
      </c>
      <c r="B187" s="16" t="s">
        <v>214</v>
      </c>
      <c r="C187" s="37">
        <v>6.5</v>
      </c>
      <c r="D187" s="15">
        <v>21</v>
      </c>
      <c r="E187" s="17">
        <v>22444.37</v>
      </c>
      <c r="F187" s="18">
        <v>1.07</v>
      </c>
      <c r="G187" s="26">
        <v>1.0049999999999999</v>
      </c>
      <c r="H187" s="18">
        <v>1.3</v>
      </c>
      <c r="I187" s="18">
        <v>1.1000000000000001</v>
      </c>
      <c r="J187" s="18">
        <v>0.95</v>
      </c>
      <c r="K187" s="18">
        <v>1</v>
      </c>
      <c r="L187" s="19" t="s">
        <v>21</v>
      </c>
      <c r="M187" s="20">
        <f t="shared" si="8"/>
        <v>31376.219263350002</v>
      </c>
      <c r="N187" s="20">
        <f t="shared" si="9"/>
        <v>26549.108607450002</v>
      </c>
      <c r="O187" s="20">
        <f t="shared" si="10"/>
        <v>22928.775615524999</v>
      </c>
    </row>
    <row r="188" spans="1:16" ht="18.75">
      <c r="A188" s="15">
        <f t="shared" si="12"/>
        <v>176</v>
      </c>
      <c r="B188" s="16" t="s">
        <v>215</v>
      </c>
      <c r="C188" s="37">
        <v>7</v>
      </c>
      <c r="D188" s="15">
        <v>21</v>
      </c>
      <c r="E188" s="17">
        <v>22444.37</v>
      </c>
      <c r="F188" s="18">
        <v>1.19</v>
      </c>
      <c r="G188" s="26">
        <v>1.0049999999999999</v>
      </c>
      <c r="H188" s="18">
        <v>1.3</v>
      </c>
      <c r="I188" s="18">
        <v>1.1000000000000001</v>
      </c>
      <c r="J188" s="18">
        <v>0.95</v>
      </c>
      <c r="K188" s="18">
        <v>1</v>
      </c>
      <c r="L188" s="19" t="s">
        <v>21</v>
      </c>
      <c r="M188" s="20">
        <f t="shared" si="8"/>
        <v>34895.047591949995</v>
      </c>
      <c r="N188" s="20">
        <f t="shared" si="9"/>
        <v>29526.578731649999</v>
      </c>
      <c r="O188" s="20">
        <f t="shared" si="10"/>
        <v>25500.227086424995</v>
      </c>
    </row>
    <row r="189" spans="1:16" ht="18.75">
      <c r="A189" s="15">
        <f t="shared" si="12"/>
        <v>177</v>
      </c>
      <c r="B189" s="16" t="s">
        <v>216</v>
      </c>
      <c r="C189" s="37">
        <v>5.2</v>
      </c>
      <c r="D189" s="15">
        <v>21</v>
      </c>
      <c r="E189" s="17">
        <v>22444.37</v>
      </c>
      <c r="F189" s="18">
        <v>2.11</v>
      </c>
      <c r="G189" s="26">
        <v>1.0049999999999999</v>
      </c>
      <c r="H189" s="18">
        <v>1.3</v>
      </c>
      <c r="I189" s="18">
        <v>1.1000000000000001</v>
      </c>
      <c r="J189" s="18">
        <v>0.95</v>
      </c>
      <c r="K189" s="18">
        <v>1</v>
      </c>
      <c r="L189" s="19" t="s">
        <v>21</v>
      </c>
      <c r="M189" s="20">
        <f t="shared" si="8"/>
        <v>61872.731444549987</v>
      </c>
      <c r="N189" s="20">
        <f t="shared" si="9"/>
        <v>52353.849683849992</v>
      </c>
      <c r="O189" s="20">
        <f t="shared" si="10"/>
        <v>45214.688363324989</v>
      </c>
    </row>
    <row r="190" spans="1:16" ht="18.75">
      <c r="A190" s="15">
        <f t="shared" si="12"/>
        <v>178</v>
      </c>
      <c r="B190" s="16" t="s">
        <v>217</v>
      </c>
      <c r="C190" s="37">
        <v>5.2</v>
      </c>
      <c r="D190" s="15">
        <v>21</v>
      </c>
      <c r="E190" s="17">
        <v>22444.37</v>
      </c>
      <c r="F190" s="18">
        <v>2.33</v>
      </c>
      <c r="G190" s="26">
        <v>1.0049999999999999</v>
      </c>
      <c r="H190" s="18">
        <v>1.3</v>
      </c>
      <c r="I190" s="18">
        <v>1.1000000000000001</v>
      </c>
      <c r="J190" s="18">
        <v>0.95</v>
      </c>
      <c r="K190" s="18">
        <v>1</v>
      </c>
      <c r="L190" s="19" t="s">
        <v>21</v>
      </c>
      <c r="M190" s="20">
        <f t="shared" si="8"/>
        <v>68323.916713650004</v>
      </c>
      <c r="N190" s="20">
        <f t="shared" si="9"/>
        <v>57812.544911550001</v>
      </c>
      <c r="O190" s="20">
        <f t="shared" si="10"/>
        <v>49929.016059974994</v>
      </c>
    </row>
    <row r="191" spans="1:16" ht="18.75">
      <c r="A191" s="15">
        <f t="shared" si="12"/>
        <v>179</v>
      </c>
      <c r="B191" s="16" t="s">
        <v>124</v>
      </c>
      <c r="C191" s="37">
        <v>7.5</v>
      </c>
      <c r="D191" s="15">
        <v>21</v>
      </c>
      <c r="E191" s="17">
        <v>22444.37</v>
      </c>
      <c r="F191" s="18">
        <v>0.51</v>
      </c>
      <c r="G191" s="26">
        <v>1.0049999999999999</v>
      </c>
      <c r="H191" s="18">
        <v>1.3</v>
      </c>
      <c r="I191" s="18">
        <v>1.1000000000000001</v>
      </c>
      <c r="J191" s="18">
        <v>0.95</v>
      </c>
      <c r="K191" s="18">
        <v>1</v>
      </c>
      <c r="L191" s="19" t="s">
        <v>21</v>
      </c>
      <c r="M191" s="20">
        <f t="shared" si="8"/>
        <v>14955.020396549999</v>
      </c>
      <c r="N191" s="20">
        <f t="shared" si="9"/>
        <v>12654.248027850001</v>
      </c>
      <c r="O191" s="20">
        <f t="shared" si="10"/>
        <v>10928.668751324998</v>
      </c>
    </row>
    <row r="192" spans="1:16" ht="18.75">
      <c r="A192" s="15">
        <f t="shared" si="12"/>
        <v>180</v>
      </c>
      <c r="B192" s="16" t="s">
        <v>72</v>
      </c>
      <c r="C192" s="37">
        <v>7.2</v>
      </c>
      <c r="D192" s="15">
        <v>21</v>
      </c>
      <c r="E192" s="17">
        <v>22444.37</v>
      </c>
      <c r="F192" s="18">
        <v>0.66</v>
      </c>
      <c r="G192" s="26">
        <v>1.0049999999999999</v>
      </c>
      <c r="H192" s="18">
        <v>1.3</v>
      </c>
      <c r="I192" s="18">
        <v>1.1000000000000001</v>
      </c>
      <c r="J192" s="18">
        <v>0.95</v>
      </c>
      <c r="K192" s="18">
        <v>1</v>
      </c>
      <c r="L192" s="19" t="s">
        <v>21</v>
      </c>
      <c r="M192" s="20">
        <f t="shared" si="8"/>
        <v>19353.555807299999</v>
      </c>
      <c r="N192" s="20">
        <f t="shared" si="9"/>
        <v>16376.085683099998</v>
      </c>
      <c r="O192" s="20">
        <f t="shared" si="10"/>
        <v>14142.983089949998</v>
      </c>
    </row>
    <row r="193" spans="1:15" ht="18.75">
      <c r="A193" s="15">
        <f t="shared" si="12"/>
        <v>181</v>
      </c>
      <c r="B193" s="16" t="s">
        <v>125</v>
      </c>
      <c r="C193" s="37">
        <v>8.1</v>
      </c>
      <c r="D193" s="15">
        <v>22</v>
      </c>
      <c r="E193" s="17">
        <v>22444.37</v>
      </c>
      <c r="F193" s="18">
        <v>1.1100000000000001</v>
      </c>
      <c r="G193" s="26">
        <v>1.0049999999999999</v>
      </c>
      <c r="H193" s="18">
        <v>1.3</v>
      </c>
      <c r="I193" s="18">
        <v>1.1000000000000001</v>
      </c>
      <c r="J193" s="18">
        <v>0.95</v>
      </c>
      <c r="K193" s="18">
        <v>1</v>
      </c>
      <c r="L193" s="19" t="s">
        <v>22</v>
      </c>
      <c r="M193" s="20">
        <f t="shared" si="8"/>
        <v>32549.162039549999</v>
      </c>
      <c r="N193" s="20">
        <f t="shared" si="9"/>
        <v>27541.598648849998</v>
      </c>
      <c r="O193" s="20">
        <f t="shared" si="10"/>
        <v>23785.926105824998</v>
      </c>
    </row>
    <row r="194" spans="1:15" ht="18.75">
      <c r="A194" s="15">
        <f t="shared" si="12"/>
        <v>182</v>
      </c>
      <c r="B194" s="16" t="s">
        <v>73</v>
      </c>
      <c r="C194" s="37">
        <v>8.1999999999999993</v>
      </c>
      <c r="D194" s="15">
        <v>22</v>
      </c>
      <c r="E194" s="17">
        <v>22444.37</v>
      </c>
      <c r="F194" s="18">
        <v>0.39</v>
      </c>
      <c r="G194" s="26">
        <v>1.0049999999999999</v>
      </c>
      <c r="H194" s="18">
        <v>1.3</v>
      </c>
      <c r="I194" s="18">
        <v>1.1000000000000001</v>
      </c>
      <c r="J194" s="18">
        <v>0.95</v>
      </c>
      <c r="K194" s="18">
        <v>1</v>
      </c>
      <c r="L194" s="19" t="s">
        <v>22</v>
      </c>
      <c r="M194" s="20">
        <f t="shared" si="8"/>
        <v>11436.19206795</v>
      </c>
      <c r="N194" s="20">
        <f t="shared" si="9"/>
        <v>9676.7779036499996</v>
      </c>
      <c r="O194" s="20">
        <f t="shared" si="10"/>
        <v>8357.2172804249985</v>
      </c>
    </row>
    <row r="195" spans="1:15" ht="18.75">
      <c r="A195" s="15">
        <f t="shared" si="12"/>
        <v>183</v>
      </c>
      <c r="B195" s="16" t="s">
        <v>218</v>
      </c>
      <c r="C195" s="37">
        <v>9</v>
      </c>
      <c r="D195" s="15">
        <v>22</v>
      </c>
      <c r="E195" s="17">
        <v>22444.37</v>
      </c>
      <c r="F195" s="18">
        <v>1.85</v>
      </c>
      <c r="G195" s="26">
        <v>1.0049999999999999</v>
      </c>
      <c r="H195" s="18">
        <v>1.3</v>
      </c>
      <c r="I195" s="18">
        <v>1.1000000000000001</v>
      </c>
      <c r="J195" s="18">
        <v>0.95</v>
      </c>
      <c r="K195" s="18">
        <v>1</v>
      </c>
      <c r="L195" s="19" t="s">
        <v>22</v>
      </c>
      <c r="M195" s="20">
        <f t="shared" si="8"/>
        <v>54248.603399249994</v>
      </c>
      <c r="N195" s="20">
        <f t="shared" si="9"/>
        <v>45902.664414749997</v>
      </c>
      <c r="O195" s="20">
        <f t="shared" si="10"/>
        <v>39643.210176374989</v>
      </c>
    </row>
    <row r="196" spans="1:15" ht="37.5">
      <c r="A196" s="15">
        <f t="shared" si="12"/>
        <v>184</v>
      </c>
      <c r="B196" s="16" t="s">
        <v>74</v>
      </c>
      <c r="C196" s="37">
        <v>9.5</v>
      </c>
      <c r="D196" s="15">
        <v>22</v>
      </c>
      <c r="E196" s="17">
        <v>22444.37</v>
      </c>
      <c r="F196" s="18">
        <v>2.12</v>
      </c>
      <c r="G196" s="26">
        <v>1.0049999999999999</v>
      </c>
      <c r="H196" s="18">
        <v>1.3</v>
      </c>
      <c r="I196" s="18">
        <v>1.1000000000000001</v>
      </c>
      <c r="J196" s="18">
        <v>0.95</v>
      </c>
      <c r="K196" s="18">
        <v>1</v>
      </c>
      <c r="L196" s="19" t="s">
        <v>22</v>
      </c>
      <c r="M196" s="20">
        <f t="shared" si="8"/>
        <v>62165.967138599997</v>
      </c>
      <c r="N196" s="20">
        <f t="shared" si="9"/>
        <v>52601.972194200003</v>
      </c>
      <c r="O196" s="20">
        <f t="shared" si="10"/>
        <v>45428.975985899997</v>
      </c>
    </row>
    <row r="197" spans="1:15" ht="18.75">
      <c r="A197" s="15">
        <f t="shared" si="12"/>
        <v>185</v>
      </c>
      <c r="B197" s="16" t="s">
        <v>24</v>
      </c>
      <c r="C197" s="37">
        <v>9</v>
      </c>
      <c r="D197" s="15">
        <v>23</v>
      </c>
      <c r="E197" s="17">
        <v>22444.37</v>
      </c>
      <c r="F197" s="18">
        <v>0.85</v>
      </c>
      <c r="G197" s="26">
        <v>1.0049999999999999</v>
      </c>
      <c r="H197" s="18">
        <v>1.3</v>
      </c>
      <c r="I197" s="18">
        <v>1.1000000000000001</v>
      </c>
      <c r="J197" s="18">
        <v>0.95</v>
      </c>
      <c r="K197" s="18">
        <v>1</v>
      </c>
      <c r="L197" s="19" t="s">
        <v>23</v>
      </c>
      <c r="M197" s="20">
        <f t="shared" si="8"/>
        <v>24925.033994249992</v>
      </c>
      <c r="N197" s="20">
        <f t="shared" si="9"/>
        <v>21090.413379749996</v>
      </c>
      <c r="O197" s="20">
        <f t="shared" si="10"/>
        <v>18214.447918874994</v>
      </c>
    </row>
    <row r="198" spans="1:15" ht="56.25">
      <c r="A198" s="15">
        <f t="shared" si="12"/>
        <v>186</v>
      </c>
      <c r="B198" s="16" t="s">
        <v>219</v>
      </c>
      <c r="C198" s="37">
        <v>11.2</v>
      </c>
      <c r="D198" s="15">
        <v>23</v>
      </c>
      <c r="E198" s="17">
        <v>22444.37</v>
      </c>
      <c r="F198" s="18">
        <v>2.48</v>
      </c>
      <c r="G198" s="26">
        <v>1.0049999999999999</v>
      </c>
      <c r="H198" s="18">
        <v>1.3</v>
      </c>
      <c r="I198" s="18">
        <v>1.1000000000000001</v>
      </c>
      <c r="J198" s="18">
        <v>0.95</v>
      </c>
      <c r="K198" s="18">
        <v>1</v>
      </c>
      <c r="L198" s="19" t="s">
        <v>23</v>
      </c>
      <c r="M198" s="20">
        <f t="shared" si="8"/>
        <v>72722.452124399992</v>
      </c>
      <c r="N198" s="20">
        <f t="shared" si="9"/>
        <v>61534.382566799999</v>
      </c>
      <c r="O198" s="20">
        <f t="shared" si="10"/>
        <v>53143.330398599988</v>
      </c>
    </row>
    <row r="199" spans="1:15" ht="56.25">
      <c r="A199" s="15">
        <f t="shared" si="12"/>
        <v>187</v>
      </c>
      <c r="B199" s="16" t="s">
        <v>220</v>
      </c>
      <c r="C199" s="37">
        <v>10.8</v>
      </c>
      <c r="D199" s="15">
        <v>23</v>
      </c>
      <c r="E199" s="17">
        <v>22444.37</v>
      </c>
      <c r="F199" s="18">
        <v>0.91</v>
      </c>
      <c r="G199" s="26">
        <v>1.0049999999999999</v>
      </c>
      <c r="H199" s="18">
        <v>1.3</v>
      </c>
      <c r="I199" s="18">
        <v>1.1000000000000001</v>
      </c>
      <c r="J199" s="18">
        <v>0.95</v>
      </c>
      <c r="K199" s="18">
        <v>1</v>
      </c>
      <c r="L199" s="19" t="s">
        <v>23</v>
      </c>
      <c r="M199" s="20">
        <f t="shared" si="8"/>
        <v>26684.448158549996</v>
      </c>
      <c r="N199" s="20">
        <f t="shared" si="9"/>
        <v>22579.14844185</v>
      </c>
      <c r="O199" s="20">
        <f t="shared" si="10"/>
        <v>19500.173654324997</v>
      </c>
    </row>
    <row r="200" spans="1:15" ht="18.75">
      <c r="A200" s="15">
        <f t="shared" si="12"/>
        <v>188</v>
      </c>
      <c r="B200" s="16" t="s">
        <v>126</v>
      </c>
      <c r="C200" s="37">
        <v>11.2</v>
      </c>
      <c r="D200" s="15">
        <v>23</v>
      </c>
      <c r="E200" s="17">
        <v>22444.37</v>
      </c>
      <c r="F200" s="18">
        <v>1.29</v>
      </c>
      <c r="G200" s="26">
        <v>1.0049999999999999</v>
      </c>
      <c r="H200" s="18">
        <v>1.3</v>
      </c>
      <c r="I200" s="18">
        <v>1.1000000000000001</v>
      </c>
      <c r="J200" s="18">
        <v>0.95</v>
      </c>
      <c r="K200" s="18">
        <v>1</v>
      </c>
      <c r="L200" s="19" t="s">
        <v>23</v>
      </c>
      <c r="M200" s="20">
        <f t="shared" si="8"/>
        <v>37827.404532449997</v>
      </c>
      <c r="N200" s="20">
        <f t="shared" si="9"/>
        <v>32007.80383515</v>
      </c>
      <c r="O200" s="20">
        <f t="shared" si="10"/>
        <v>27643.103312174997</v>
      </c>
    </row>
    <row r="201" spans="1:15" ht="18.75">
      <c r="A201" s="15">
        <f t="shared" si="12"/>
        <v>189</v>
      </c>
      <c r="B201" s="16" t="s">
        <v>221</v>
      </c>
      <c r="C201" s="37">
        <v>11.3</v>
      </c>
      <c r="D201" s="15">
        <v>23</v>
      </c>
      <c r="E201" s="17">
        <v>22444.37</v>
      </c>
      <c r="F201" s="18">
        <v>1.1100000000000001</v>
      </c>
      <c r="G201" s="26">
        <v>1.0049999999999999</v>
      </c>
      <c r="H201" s="18">
        <v>1.3</v>
      </c>
      <c r="I201" s="18">
        <v>1.1000000000000001</v>
      </c>
      <c r="J201" s="18">
        <v>0.95</v>
      </c>
      <c r="K201" s="18">
        <v>1</v>
      </c>
      <c r="L201" s="19" t="s">
        <v>23</v>
      </c>
      <c r="M201" s="20">
        <f t="shared" si="8"/>
        <v>32549.162039549999</v>
      </c>
      <c r="N201" s="20">
        <f t="shared" si="9"/>
        <v>27541.598648849998</v>
      </c>
      <c r="O201" s="20">
        <f t="shared" si="10"/>
        <v>23785.926105824998</v>
      </c>
    </row>
    <row r="202" spans="1:15" ht="18.75">
      <c r="A202" s="15">
        <f t="shared" si="12"/>
        <v>190</v>
      </c>
      <c r="B202" s="16" t="s">
        <v>222</v>
      </c>
      <c r="C202" s="37">
        <v>11.8</v>
      </c>
      <c r="D202" s="15">
        <v>23</v>
      </c>
      <c r="E202" s="17">
        <v>22444.37</v>
      </c>
      <c r="F202" s="18">
        <v>1.25</v>
      </c>
      <c r="G202" s="26">
        <v>1.0049999999999999</v>
      </c>
      <c r="H202" s="18">
        <v>1.3</v>
      </c>
      <c r="I202" s="18">
        <v>1.1000000000000001</v>
      </c>
      <c r="J202" s="18">
        <v>0.95</v>
      </c>
      <c r="K202" s="18">
        <v>1</v>
      </c>
      <c r="L202" s="19" t="s">
        <v>23</v>
      </c>
      <c r="M202" s="20">
        <f t="shared" si="8"/>
        <v>36654.461756249999</v>
      </c>
      <c r="N202" s="20">
        <f t="shared" si="9"/>
        <v>31015.31379375</v>
      </c>
      <c r="O202" s="20">
        <f t="shared" si="10"/>
        <v>26785.952821874995</v>
      </c>
    </row>
    <row r="203" spans="1:15" ht="18.75">
      <c r="A203" s="15">
        <f t="shared" si="12"/>
        <v>191</v>
      </c>
      <c r="B203" s="16" t="s">
        <v>26</v>
      </c>
      <c r="C203" s="37">
        <v>12.5</v>
      </c>
      <c r="D203" s="15">
        <v>24</v>
      </c>
      <c r="E203" s="17">
        <v>22444.37</v>
      </c>
      <c r="F203" s="18">
        <v>1.78</v>
      </c>
      <c r="G203" s="26">
        <v>1.0049999999999999</v>
      </c>
      <c r="H203" s="18">
        <v>1.3</v>
      </c>
      <c r="I203" s="18">
        <v>1.1000000000000001</v>
      </c>
      <c r="J203" s="18">
        <v>0.95</v>
      </c>
      <c r="K203" s="18">
        <v>1</v>
      </c>
      <c r="L203" s="19" t="s">
        <v>25</v>
      </c>
      <c r="M203" s="20">
        <f t="shared" si="8"/>
        <v>52195.953540900002</v>
      </c>
      <c r="N203" s="20">
        <f t="shared" si="9"/>
        <v>44165.8068423</v>
      </c>
      <c r="O203" s="20">
        <f t="shared" si="10"/>
        <v>38143.196818349999</v>
      </c>
    </row>
    <row r="204" spans="1:15" ht="18.75">
      <c r="A204" s="15">
        <f t="shared" si="12"/>
        <v>192</v>
      </c>
      <c r="B204" s="16" t="s">
        <v>223</v>
      </c>
      <c r="C204" s="37">
        <v>12.3</v>
      </c>
      <c r="D204" s="15">
        <v>24</v>
      </c>
      <c r="E204" s="17">
        <v>22444.37</v>
      </c>
      <c r="F204" s="18">
        <v>1.67</v>
      </c>
      <c r="G204" s="26">
        <v>1.0049999999999999</v>
      </c>
      <c r="H204" s="18">
        <v>1.3</v>
      </c>
      <c r="I204" s="18">
        <v>1.1000000000000001</v>
      </c>
      <c r="J204" s="18">
        <v>0.95</v>
      </c>
      <c r="K204" s="18">
        <v>1</v>
      </c>
      <c r="L204" s="19" t="s">
        <v>25</v>
      </c>
      <c r="M204" s="20">
        <f t="shared" si="8"/>
        <v>48970.36090634999</v>
      </c>
      <c r="N204" s="20">
        <f t="shared" si="9"/>
        <v>41436.459228449996</v>
      </c>
      <c r="O204" s="20">
        <f t="shared" si="10"/>
        <v>35786.032970024993</v>
      </c>
    </row>
    <row r="205" spans="1:15" ht="18.75">
      <c r="A205" s="15">
        <f t="shared" si="12"/>
        <v>193</v>
      </c>
      <c r="B205" s="16" t="s">
        <v>224</v>
      </c>
      <c r="C205" s="37">
        <v>14.2</v>
      </c>
      <c r="D205" s="15">
        <v>24</v>
      </c>
      <c r="E205" s="17">
        <v>22444.37</v>
      </c>
      <c r="F205" s="18">
        <v>0.87</v>
      </c>
      <c r="G205" s="26">
        <v>1.0049999999999999</v>
      </c>
      <c r="H205" s="18">
        <v>1.3</v>
      </c>
      <c r="I205" s="18">
        <v>1.1000000000000001</v>
      </c>
      <c r="J205" s="18">
        <v>0.95</v>
      </c>
      <c r="K205" s="18">
        <v>1</v>
      </c>
      <c r="L205" s="19" t="s">
        <v>25</v>
      </c>
      <c r="M205" s="20">
        <f t="shared" si="8"/>
        <v>25511.505382349995</v>
      </c>
      <c r="N205" s="20">
        <f t="shared" si="9"/>
        <v>21586.658400449996</v>
      </c>
      <c r="O205" s="20">
        <f t="shared" si="10"/>
        <v>18643.023164024995</v>
      </c>
    </row>
    <row r="206" spans="1:15" ht="18.75">
      <c r="A206" s="15">
        <f t="shared" si="12"/>
        <v>194</v>
      </c>
      <c r="B206" s="16" t="s">
        <v>225</v>
      </c>
      <c r="C206" s="37">
        <v>14.3</v>
      </c>
      <c r="D206" s="15">
        <v>24</v>
      </c>
      <c r="E206" s="17">
        <v>22444.37</v>
      </c>
      <c r="F206" s="18">
        <v>1.57</v>
      </c>
      <c r="G206" s="26">
        <v>1.0049999999999999</v>
      </c>
      <c r="H206" s="18">
        <v>1.3</v>
      </c>
      <c r="I206" s="18">
        <v>1.1000000000000001</v>
      </c>
      <c r="J206" s="18">
        <v>0.95</v>
      </c>
      <c r="K206" s="18">
        <v>1</v>
      </c>
      <c r="L206" s="19" t="s">
        <v>25</v>
      </c>
      <c r="M206" s="20">
        <f t="shared" ref="M206:M269" si="13">E206*F206*G206*H206*K206</f>
        <v>46038.003965850003</v>
      </c>
      <c r="N206" s="20">
        <f t="shared" ref="N206:N269" si="14">E206*F206*G206*I206*K206</f>
        <v>38955.234124950002</v>
      </c>
      <c r="O206" s="20">
        <f t="shared" ref="O206:O269" si="15">E206*F206*G206*J206*K206</f>
        <v>33643.156744275002</v>
      </c>
    </row>
    <row r="207" spans="1:15" ht="37.5">
      <c r="A207" s="15">
        <f t="shared" si="12"/>
        <v>195</v>
      </c>
      <c r="B207" s="16" t="s">
        <v>127</v>
      </c>
      <c r="C207" s="37">
        <v>10</v>
      </c>
      <c r="D207" s="15">
        <v>25</v>
      </c>
      <c r="E207" s="17">
        <v>22444.37</v>
      </c>
      <c r="F207" s="18">
        <v>0.85</v>
      </c>
      <c r="G207" s="26">
        <v>1.0049999999999999</v>
      </c>
      <c r="H207" s="18">
        <v>1.3</v>
      </c>
      <c r="I207" s="18">
        <v>1.1000000000000001</v>
      </c>
      <c r="J207" s="18">
        <v>0.95</v>
      </c>
      <c r="K207" s="18">
        <v>1</v>
      </c>
      <c r="L207" s="21" t="s">
        <v>27</v>
      </c>
      <c r="M207" s="20">
        <f t="shared" si="13"/>
        <v>24925.033994249992</v>
      </c>
      <c r="N207" s="20">
        <f t="shared" si="14"/>
        <v>21090.413379749996</v>
      </c>
      <c r="O207" s="20">
        <f t="shared" si="15"/>
        <v>18214.447918874994</v>
      </c>
    </row>
    <row r="208" spans="1:15" ht="37.5">
      <c r="A208" s="15">
        <f t="shared" si="12"/>
        <v>196</v>
      </c>
      <c r="B208" s="16" t="s">
        <v>128</v>
      </c>
      <c r="C208" s="37">
        <v>8.1</v>
      </c>
      <c r="D208" s="15">
        <v>25</v>
      </c>
      <c r="E208" s="17">
        <v>22444.37</v>
      </c>
      <c r="F208" s="18">
        <v>1.32</v>
      </c>
      <c r="G208" s="26">
        <v>1.0049999999999999</v>
      </c>
      <c r="H208" s="18">
        <v>1.3</v>
      </c>
      <c r="I208" s="18">
        <v>1.1000000000000001</v>
      </c>
      <c r="J208" s="18">
        <v>0.95</v>
      </c>
      <c r="K208" s="18">
        <v>1</v>
      </c>
      <c r="L208" s="21" t="s">
        <v>27</v>
      </c>
      <c r="M208" s="20">
        <f t="shared" si="13"/>
        <v>38707.111614599999</v>
      </c>
      <c r="N208" s="20">
        <f t="shared" si="14"/>
        <v>32752.171366199997</v>
      </c>
      <c r="O208" s="20">
        <f t="shared" si="15"/>
        <v>28285.966179899995</v>
      </c>
    </row>
    <row r="209" spans="1:16" ht="37.5">
      <c r="A209" s="15">
        <f t="shared" si="12"/>
        <v>197</v>
      </c>
      <c r="B209" s="16" t="s">
        <v>28</v>
      </c>
      <c r="C209" s="37">
        <v>8.1999999999999993</v>
      </c>
      <c r="D209" s="15">
        <v>25</v>
      </c>
      <c r="E209" s="17">
        <v>22444.37</v>
      </c>
      <c r="F209" s="18">
        <v>1.05</v>
      </c>
      <c r="G209" s="26">
        <v>1.0049999999999999</v>
      </c>
      <c r="H209" s="18">
        <v>1.3</v>
      </c>
      <c r="I209" s="18">
        <v>1.1000000000000001</v>
      </c>
      <c r="J209" s="18">
        <v>0.95</v>
      </c>
      <c r="K209" s="18">
        <v>1</v>
      </c>
      <c r="L209" s="21" t="s">
        <v>27</v>
      </c>
      <c r="M209" s="20">
        <f t="shared" si="13"/>
        <v>30789.747875249999</v>
      </c>
      <c r="N209" s="20">
        <f t="shared" si="14"/>
        <v>26052.863586750002</v>
      </c>
      <c r="O209" s="20">
        <f t="shared" si="15"/>
        <v>22500.200370374998</v>
      </c>
    </row>
    <row r="210" spans="1:16" ht="37.5">
      <c r="A210" s="15">
        <f t="shared" si="12"/>
        <v>198</v>
      </c>
      <c r="B210" s="16" t="s">
        <v>226</v>
      </c>
      <c r="C210" s="37">
        <v>3</v>
      </c>
      <c r="D210" s="15">
        <v>25</v>
      </c>
      <c r="E210" s="17">
        <v>22444.37</v>
      </c>
      <c r="F210" s="18">
        <v>1.01</v>
      </c>
      <c r="G210" s="26">
        <v>1.0049999999999999</v>
      </c>
      <c r="H210" s="18">
        <v>1.3</v>
      </c>
      <c r="I210" s="18">
        <v>1.1000000000000001</v>
      </c>
      <c r="J210" s="18">
        <v>0.95</v>
      </c>
      <c r="K210" s="18">
        <v>1</v>
      </c>
      <c r="L210" s="21" t="s">
        <v>27</v>
      </c>
      <c r="M210" s="20">
        <f t="shared" si="13"/>
        <v>29616.805099049998</v>
      </c>
      <c r="N210" s="20">
        <f t="shared" si="14"/>
        <v>25060.373545349998</v>
      </c>
      <c r="O210" s="20">
        <f t="shared" si="15"/>
        <v>21643.049880074996</v>
      </c>
    </row>
    <row r="211" spans="1:16" ht="37.5">
      <c r="A211" s="15">
        <f t="shared" si="12"/>
        <v>199</v>
      </c>
      <c r="B211" s="16" t="s">
        <v>75</v>
      </c>
      <c r="C211" s="37">
        <v>8.8000000000000007</v>
      </c>
      <c r="D211" s="15">
        <v>25</v>
      </c>
      <c r="E211" s="17">
        <v>22444.37</v>
      </c>
      <c r="F211" s="18">
        <v>2.11</v>
      </c>
      <c r="G211" s="26">
        <v>1.0049999999999999</v>
      </c>
      <c r="H211" s="18">
        <v>1.3</v>
      </c>
      <c r="I211" s="18">
        <v>1.1000000000000001</v>
      </c>
      <c r="J211" s="18">
        <v>0.95</v>
      </c>
      <c r="K211" s="18">
        <v>1</v>
      </c>
      <c r="L211" s="21" t="s">
        <v>27</v>
      </c>
      <c r="M211" s="20">
        <f t="shared" si="13"/>
        <v>61872.731444549987</v>
      </c>
      <c r="N211" s="20">
        <f t="shared" si="14"/>
        <v>52353.849683849992</v>
      </c>
      <c r="O211" s="20">
        <f t="shared" si="15"/>
        <v>45214.688363324989</v>
      </c>
    </row>
    <row r="212" spans="1:16" ht="37.5">
      <c r="A212" s="15">
        <f t="shared" si="12"/>
        <v>200</v>
      </c>
      <c r="B212" s="16" t="s">
        <v>76</v>
      </c>
      <c r="C212" s="37">
        <v>9.1999999999999993</v>
      </c>
      <c r="D212" s="15">
        <v>25</v>
      </c>
      <c r="E212" s="17">
        <v>22444.37</v>
      </c>
      <c r="F212" s="18">
        <v>3.97</v>
      </c>
      <c r="G212" s="26">
        <v>1.0049999999999999</v>
      </c>
      <c r="H212" s="18">
        <v>1.3</v>
      </c>
      <c r="I212" s="18">
        <v>1.1000000000000001</v>
      </c>
      <c r="J212" s="18">
        <v>0.95</v>
      </c>
      <c r="K212" s="18">
        <v>1</v>
      </c>
      <c r="L212" s="21" t="s">
        <v>27</v>
      </c>
      <c r="M212" s="20">
        <f t="shared" si="13"/>
        <v>116414.57053784998</v>
      </c>
      <c r="N212" s="20">
        <f t="shared" si="14"/>
        <v>98504.636608949993</v>
      </c>
      <c r="O212" s="20">
        <f t="shared" si="15"/>
        <v>85072.186162274986</v>
      </c>
    </row>
    <row r="213" spans="1:16" ht="37.5">
      <c r="A213" s="15">
        <f t="shared" si="12"/>
        <v>201</v>
      </c>
      <c r="B213" s="16" t="s">
        <v>77</v>
      </c>
      <c r="C213" s="37">
        <v>9.8000000000000007</v>
      </c>
      <c r="D213" s="15">
        <v>25</v>
      </c>
      <c r="E213" s="17">
        <v>22444.37</v>
      </c>
      <c r="F213" s="18">
        <v>4.3099999999999996</v>
      </c>
      <c r="G213" s="26">
        <v>1.0049999999999999</v>
      </c>
      <c r="H213" s="18">
        <v>1.3</v>
      </c>
      <c r="I213" s="18">
        <v>1.1000000000000001</v>
      </c>
      <c r="J213" s="18">
        <v>0.95</v>
      </c>
      <c r="K213" s="18">
        <v>1</v>
      </c>
      <c r="L213" s="21" t="s">
        <v>27</v>
      </c>
      <c r="M213" s="20">
        <f t="shared" si="13"/>
        <v>126384.58413554997</v>
      </c>
      <c r="N213" s="20">
        <f t="shared" si="14"/>
        <v>106940.80196084997</v>
      </c>
      <c r="O213" s="20">
        <f t="shared" si="15"/>
        <v>92357.965329824976</v>
      </c>
    </row>
    <row r="214" spans="1:16" ht="37.5">
      <c r="A214" s="15">
        <f t="shared" si="12"/>
        <v>202</v>
      </c>
      <c r="B214" s="16" t="s">
        <v>227</v>
      </c>
      <c r="C214" s="37">
        <v>9.3000000000000007</v>
      </c>
      <c r="D214" s="15">
        <v>25</v>
      </c>
      <c r="E214" s="17">
        <v>22444.37</v>
      </c>
      <c r="F214" s="18">
        <v>1.2</v>
      </c>
      <c r="G214" s="26">
        <v>1.0049999999999999</v>
      </c>
      <c r="H214" s="18">
        <v>1.3</v>
      </c>
      <c r="I214" s="18">
        <v>1.1000000000000001</v>
      </c>
      <c r="J214" s="18">
        <v>0.95</v>
      </c>
      <c r="K214" s="18">
        <v>1</v>
      </c>
      <c r="L214" s="21" t="s">
        <v>27</v>
      </c>
      <c r="M214" s="20">
        <f t="shared" si="13"/>
        <v>35188.283285999991</v>
      </c>
      <c r="N214" s="20">
        <f t="shared" si="14"/>
        <v>29774.701241999996</v>
      </c>
      <c r="O214" s="20">
        <f t="shared" si="15"/>
        <v>25714.514708999992</v>
      </c>
    </row>
    <row r="215" spans="1:16" ht="37.5">
      <c r="A215" s="15">
        <f t="shared" si="12"/>
        <v>203</v>
      </c>
      <c r="B215" s="16" t="s">
        <v>228</v>
      </c>
      <c r="C215" s="37">
        <v>9.4</v>
      </c>
      <c r="D215" s="15">
        <v>25</v>
      </c>
      <c r="E215" s="17">
        <v>22444.37</v>
      </c>
      <c r="F215" s="18">
        <v>2.37</v>
      </c>
      <c r="G215" s="26">
        <v>1.0049999999999999</v>
      </c>
      <c r="H215" s="18">
        <v>1.3</v>
      </c>
      <c r="I215" s="18">
        <v>1.1000000000000001</v>
      </c>
      <c r="J215" s="18">
        <v>0.95</v>
      </c>
      <c r="K215" s="18">
        <v>1</v>
      </c>
      <c r="L215" s="21" t="s">
        <v>27</v>
      </c>
      <c r="M215" s="20">
        <f t="shared" si="13"/>
        <v>69496.859489850001</v>
      </c>
      <c r="N215" s="20">
        <f t="shared" si="14"/>
        <v>58805.034952950002</v>
      </c>
      <c r="O215" s="20">
        <f t="shared" si="15"/>
        <v>50786.166550274997</v>
      </c>
    </row>
    <row r="216" spans="1:16" ht="37.5">
      <c r="A216" s="15">
        <f t="shared" si="12"/>
        <v>204</v>
      </c>
      <c r="B216" s="16" t="s">
        <v>229</v>
      </c>
      <c r="C216" s="37">
        <v>10</v>
      </c>
      <c r="D216" s="15">
        <v>25</v>
      </c>
      <c r="E216" s="17">
        <v>22444.37</v>
      </c>
      <c r="F216" s="18">
        <v>4.13</v>
      </c>
      <c r="G216" s="26">
        <v>1.0049999999999999</v>
      </c>
      <c r="H216" s="18">
        <v>1.3</v>
      </c>
      <c r="I216" s="18">
        <v>1.1000000000000001</v>
      </c>
      <c r="J216" s="18">
        <v>0.95</v>
      </c>
      <c r="K216" s="18">
        <v>1</v>
      </c>
      <c r="L216" s="21" t="s">
        <v>27</v>
      </c>
      <c r="M216" s="20">
        <f t="shared" si="13"/>
        <v>121106.34164264999</v>
      </c>
      <c r="N216" s="20">
        <f t="shared" si="14"/>
        <v>102474.59677454999</v>
      </c>
      <c r="O216" s="20">
        <f t="shared" si="15"/>
        <v>88500.78812347498</v>
      </c>
    </row>
    <row r="217" spans="1:16" ht="37.5">
      <c r="A217" s="15">
        <f t="shared" si="12"/>
        <v>205</v>
      </c>
      <c r="B217" s="16" t="s">
        <v>230</v>
      </c>
      <c r="C217" s="37">
        <v>9.3000000000000007</v>
      </c>
      <c r="D217" s="15">
        <v>25</v>
      </c>
      <c r="E217" s="17">
        <v>22444.37</v>
      </c>
      <c r="F217" s="18">
        <v>6.08</v>
      </c>
      <c r="G217" s="26">
        <v>1.0049999999999999</v>
      </c>
      <c r="H217" s="18">
        <v>1.3</v>
      </c>
      <c r="I217" s="18">
        <v>1.1000000000000001</v>
      </c>
      <c r="J217" s="18">
        <v>0.95</v>
      </c>
      <c r="K217" s="18">
        <v>1</v>
      </c>
      <c r="L217" s="21" t="s">
        <v>27</v>
      </c>
      <c r="M217" s="20">
        <f t="shared" si="13"/>
        <v>178287.30198239998</v>
      </c>
      <c r="N217" s="20">
        <f t="shared" si="14"/>
        <v>150858.48629279999</v>
      </c>
      <c r="O217" s="20">
        <f t="shared" si="15"/>
        <v>130286.87452559998</v>
      </c>
      <c r="P217" s="7"/>
    </row>
    <row r="218" spans="1:16" ht="37.5">
      <c r="A218" s="15">
        <f t="shared" si="12"/>
        <v>206</v>
      </c>
      <c r="B218" s="16" t="s">
        <v>231</v>
      </c>
      <c r="C218" s="37">
        <v>9.1</v>
      </c>
      <c r="D218" s="15">
        <v>25</v>
      </c>
      <c r="E218" s="17">
        <v>22444.37</v>
      </c>
      <c r="F218" s="18">
        <v>7.12</v>
      </c>
      <c r="G218" s="26">
        <v>1.0049999999999999</v>
      </c>
      <c r="H218" s="18">
        <v>1.3</v>
      </c>
      <c r="I218" s="18">
        <v>1.1000000000000001</v>
      </c>
      <c r="J218" s="18">
        <v>0.95</v>
      </c>
      <c r="K218" s="18">
        <v>1</v>
      </c>
      <c r="L218" s="21" t="s">
        <v>27</v>
      </c>
      <c r="M218" s="20">
        <f t="shared" si="13"/>
        <v>208783.81416360001</v>
      </c>
      <c r="N218" s="20">
        <f t="shared" si="14"/>
        <v>176663.2273692</v>
      </c>
      <c r="O218" s="20">
        <f t="shared" si="15"/>
        <v>152572.7872734</v>
      </c>
      <c r="P218" s="6"/>
    </row>
    <row r="219" spans="1:16" ht="37.5">
      <c r="A219" s="15">
        <f t="shared" si="12"/>
        <v>207</v>
      </c>
      <c r="B219" s="16" t="s">
        <v>78</v>
      </c>
      <c r="C219" s="37">
        <v>7.5</v>
      </c>
      <c r="D219" s="15">
        <v>26</v>
      </c>
      <c r="E219" s="17">
        <v>22444.37</v>
      </c>
      <c r="F219" s="18">
        <v>0.79</v>
      </c>
      <c r="G219" s="26">
        <v>1.0049999999999999</v>
      </c>
      <c r="H219" s="18">
        <v>1.3</v>
      </c>
      <c r="I219" s="18">
        <v>1.1000000000000001</v>
      </c>
      <c r="J219" s="18">
        <v>0.95</v>
      </c>
      <c r="K219" s="18">
        <v>1</v>
      </c>
      <c r="L219" s="21" t="s">
        <v>29</v>
      </c>
      <c r="M219" s="20">
        <f t="shared" si="13"/>
        <v>23165.619829949996</v>
      </c>
      <c r="N219" s="20">
        <f t="shared" si="14"/>
        <v>19601.678317649996</v>
      </c>
      <c r="O219" s="20">
        <f t="shared" si="15"/>
        <v>16928.722183424994</v>
      </c>
      <c r="P219" s="7"/>
    </row>
    <row r="220" spans="1:16" ht="37.5">
      <c r="A220" s="15">
        <f t="shared" si="12"/>
        <v>208</v>
      </c>
      <c r="B220" s="16" t="s">
        <v>79</v>
      </c>
      <c r="C220" s="37">
        <v>8.5</v>
      </c>
      <c r="D220" s="15">
        <v>27</v>
      </c>
      <c r="E220" s="17">
        <v>22444.37</v>
      </c>
      <c r="F220" s="18">
        <v>0.74</v>
      </c>
      <c r="G220" s="26">
        <v>1.0049999999999999</v>
      </c>
      <c r="H220" s="18">
        <v>1</v>
      </c>
      <c r="I220" s="18">
        <v>1</v>
      </c>
      <c r="J220" s="18">
        <v>1</v>
      </c>
      <c r="K220" s="18">
        <v>1</v>
      </c>
      <c r="L220" s="19" t="s">
        <v>30</v>
      </c>
      <c r="M220" s="20">
        <f t="shared" si="13"/>
        <v>16691.877968999997</v>
      </c>
      <c r="N220" s="20">
        <f t="shared" si="14"/>
        <v>16691.877968999997</v>
      </c>
      <c r="O220" s="20">
        <f t="shared" si="15"/>
        <v>16691.877968999997</v>
      </c>
    </row>
    <row r="221" spans="1:16" ht="56.25">
      <c r="A221" s="15">
        <f t="shared" si="12"/>
        <v>209</v>
      </c>
      <c r="B221" s="16" t="s">
        <v>129</v>
      </c>
      <c r="C221" s="37">
        <v>8.5</v>
      </c>
      <c r="D221" s="15">
        <v>27</v>
      </c>
      <c r="E221" s="17">
        <v>22444.37</v>
      </c>
      <c r="F221" s="18">
        <v>0.69</v>
      </c>
      <c r="G221" s="26">
        <v>1.0049999999999999</v>
      </c>
      <c r="H221" s="18">
        <v>1.3</v>
      </c>
      <c r="I221" s="18">
        <v>1.1000000000000001</v>
      </c>
      <c r="J221" s="18">
        <v>0.95</v>
      </c>
      <c r="K221" s="18">
        <v>1</v>
      </c>
      <c r="L221" s="19" t="s">
        <v>30</v>
      </c>
      <c r="M221" s="20">
        <f t="shared" si="13"/>
        <v>20233.262889449994</v>
      </c>
      <c r="N221" s="20">
        <f t="shared" si="14"/>
        <v>17120.453214149995</v>
      </c>
      <c r="O221" s="20">
        <f t="shared" si="15"/>
        <v>14785.845957674996</v>
      </c>
    </row>
    <row r="222" spans="1:16" ht="18.75">
      <c r="A222" s="15">
        <f t="shared" si="12"/>
        <v>210</v>
      </c>
      <c r="B222" s="16" t="s">
        <v>80</v>
      </c>
      <c r="C222" s="37">
        <v>8.6999999999999993</v>
      </c>
      <c r="D222" s="15">
        <v>27</v>
      </c>
      <c r="E222" s="17">
        <v>22444.37</v>
      </c>
      <c r="F222" s="18">
        <v>0.72</v>
      </c>
      <c r="G222" s="26">
        <v>1.0049999999999999</v>
      </c>
      <c r="H222" s="18">
        <v>1</v>
      </c>
      <c r="I222" s="18">
        <v>1</v>
      </c>
      <c r="J222" s="18">
        <v>1</v>
      </c>
      <c r="K222" s="18">
        <v>1</v>
      </c>
      <c r="L222" s="19" t="s">
        <v>30</v>
      </c>
      <c r="M222" s="20">
        <f t="shared" si="13"/>
        <v>16240.746131999997</v>
      </c>
      <c r="N222" s="20">
        <f t="shared" si="14"/>
        <v>16240.746131999997</v>
      </c>
      <c r="O222" s="20">
        <f t="shared" si="15"/>
        <v>16240.746131999997</v>
      </c>
    </row>
    <row r="223" spans="1:16" ht="18.75">
      <c r="A223" s="15">
        <f t="shared" si="12"/>
        <v>211</v>
      </c>
      <c r="B223" s="16" t="s">
        <v>81</v>
      </c>
      <c r="C223" s="37">
        <v>9.1</v>
      </c>
      <c r="D223" s="15">
        <v>27</v>
      </c>
      <c r="E223" s="17">
        <v>22444.37</v>
      </c>
      <c r="F223" s="18">
        <v>0.59</v>
      </c>
      <c r="G223" s="26">
        <v>1.0049999999999999</v>
      </c>
      <c r="H223" s="18">
        <v>1.3</v>
      </c>
      <c r="I223" s="18">
        <v>1.1000000000000001</v>
      </c>
      <c r="J223" s="18">
        <v>0.95</v>
      </c>
      <c r="K223" s="18">
        <v>1</v>
      </c>
      <c r="L223" s="19" t="s">
        <v>30</v>
      </c>
      <c r="M223" s="20">
        <f t="shared" si="13"/>
        <v>17300.90594895</v>
      </c>
      <c r="N223" s="20">
        <f t="shared" si="14"/>
        <v>14639.22811065</v>
      </c>
      <c r="O223" s="20">
        <f t="shared" si="15"/>
        <v>12642.969731924997</v>
      </c>
    </row>
    <row r="224" spans="1:16" ht="19.5" customHeight="1">
      <c r="A224" s="15">
        <f t="shared" si="12"/>
        <v>212</v>
      </c>
      <c r="B224" s="16" t="s">
        <v>320</v>
      </c>
      <c r="C224" s="37">
        <v>11</v>
      </c>
      <c r="D224" s="15">
        <v>27</v>
      </c>
      <c r="E224" s="17">
        <v>22444.37</v>
      </c>
      <c r="F224" s="18">
        <v>0.7</v>
      </c>
      <c r="G224" s="26">
        <v>1.0049999999999999</v>
      </c>
      <c r="H224" s="18">
        <v>1</v>
      </c>
      <c r="I224" s="18">
        <v>1</v>
      </c>
      <c r="J224" s="18">
        <v>1</v>
      </c>
      <c r="K224" s="18">
        <v>1</v>
      </c>
      <c r="L224" s="19" t="s">
        <v>30</v>
      </c>
      <c r="M224" s="20">
        <f t="shared" si="13"/>
        <v>15789.614294999996</v>
      </c>
      <c r="N224" s="20">
        <f t="shared" si="14"/>
        <v>15789.614294999996</v>
      </c>
      <c r="O224" s="20">
        <f t="shared" si="15"/>
        <v>15789.614294999996</v>
      </c>
    </row>
    <row r="225" spans="1:15" ht="37.5">
      <c r="A225" s="15">
        <f t="shared" si="12"/>
        <v>213</v>
      </c>
      <c r="B225" s="16" t="s">
        <v>232</v>
      </c>
      <c r="C225" s="37">
        <v>10.199999999999999</v>
      </c>
      <c r="D225" s="15">
        <v>27</v>
      </c>
      <c r="E225" s="17">
        <v>22444.37</v>
      </c>
      <c r="F225" s="18">
        <v>0.78</v>
      </c>
      <c r="G225" s="26">
        <v>1.0049999999999999</v>
      </c>
      <c r="H225" s="18">
        <v>1</v>
      </c>
      <c r="I225" s="18">
        <v>1</v>
      </c>
      <c r="J225" s="18">
        <v>1</v>
      </c>
      <c r="K225" s="18">
        <v>1</v>
      </c>
      <c r="L225" s="19" t="s">
        <v>30</v>
      </c>
      <c r="M225" s="20">
        <f t="shared" si="13"/>
        <v>17594.141642999999</v>
      </c>
      <c r="N225" s="20">
        <f t="shared" si="14"/>
        <v>17594.141642999999</v>
      </c>
      <c r="O225" s="20">
        <f t="shared" si="15"/>
        <v>17594.141642999999</v>
      </c>
    </row>
    <row r="226" spans="1:15" ht="37.5">
      <c r="A226" s="15">
        <f t="shared" ref="A226:A241" si="16">A225+1</f>
        <v>214</v>
      </c>
      <c r="B226" s="16" t="s">
        <v>233</v>
      </c>
      <c r="C226" s="37">
        <v>10.3</v>
      </c>
      <c r="D226" s="15">
        <v>27</v>
      </c>
      <c r="E226" s="17">
        <v>22444.37</v>
      </c>
      <c r="F226" s="18">
        <v>1.7</v>
      </c>
      <c r="G226" s="26">
        <v>1.0049999999999999</v>
      </c>
      <c r="H226" s="18">
        <v>1.3</v>
      </c>
      <c r="I226" s="18">
        <v>1.1000000000000001</v>
      </c>
      <c r="J226" s="18">
        <v>0.95</v>
      </c>
      <c r="K226" s="18">
        <v>1</v>
      </c>
      <c r="L226" s="19" t="s">
        <v>30</v>
      </c>
      <c r="M226" s="20">
        <f t="shared" si="13"/>
        <v>49850.067988499984</v>
      </c>
      <c r="N226" s="20">
        <f t="shared" si="14"/>
        <v>42180.826759499992</v>
      </c>
      <c r="O226" s="20">
        <f t="shared" si="15"/>
        <v>36428.895837749988</v>
      </c>
    </row>
    <row r="227" spans="1:15" ht="18.75">
      <c r="A227" s="15">
        <f t="shared" si="16"/>
        <v>215</v>
      </c>
      <c r="B227" s="16" t="s">
        <v>347</v>
      </c>
      <c r="C227" s="37">
        <v>8.6999999999999993</v>
      </c>
      <c r="D227" s="15">
        <v>27</v>
      </c>
      <c r="E227" s="17">
        <v>22444.37</v>
      </c>
      <c r="F227" s="18">
        <v>0.78</v>
      </c>
      <c r="G227" s="26">
        <v>1.0049999999999999</v>
      </c>
      <c r="H227" s="18">
        <v>1.3</v>
      </c>
      <c r="I227" s="18">
        <v>1.1000000000000001</v>
      </c>
      <c r="J227" s="18">
        <v>0.95</v>
      </c>
      <c r="K227" s="18">
        <v>1</v>
      </c>
      <c r="L227" s="19" t="s">
        <v>30</v>
      </c>
      <c r="M227" s="20">
        <f t="shared" si="13"/>
        <v>22872.3841359</v>
      </c>
      <c r="N227" s="20">
        <f t="shared" si="14"/>
        <v>19353.555807299999</v>
      </c>
      <c r="O227" s="20">
        <f t="shared" si="15"/>
        <v>16714.434560849997</v>
      </c>
    </row>
    <row r="228" spans="1:15" ht="18.75">
      <c r="A228" s="15">
        <f t="shared" si="16"/>
        <v>216</v>
      </c>
      <c r="B228" s="16" t="s">
        <v>348</v>
      </c>
      <c r="C228" s="37">
        <v>9.1</v>
      </c>
      <c r="D228" s="15">
        <v>27</v>
      </c>
      <c r="E228" s="17">
        <v>22444.37</v>
      </c>
      <c r="F228" s="18">
        <v>1.54</v>
      </c>
      <c r="G228" s="26">
        <v>1.0049999999999999</v>
      </c>
      <c r="H228" s="18">
        <v>1.3</v>
      </c>
      <c r="I228" s="18">
        <v>1.1000000000000001</v>
      </c>
      <c r="J228" s="18">
        <v>0.95</v>
      </c>
      <c r="K228" s="18">
        <v>1</v>
      </c>
      <c r="L228" s="19" t="s">
        <v>30</v>
      </c>
      <c r="M228" s="20">
        <f t="shared" si="13"/>
        <v>45158.296883700001</v>
      </c>
      <c r="N228" s="20">
        <f t="shared" si="14"/>
        <v>38210.866593899998</v>
      </c>
      <c r="O228" s="20">
        <f t="shared" si="15"/>
        <v>33000.293876549993</v>
      </c>
    </row>
    <row r="229" spans="1:15" ht="37.5">
      <c r="A229" s="15">
        <f t="shared" si="16"/>
        <v>217</v>
      </c>
      <c r="B229" s="16" t="s">
        <v>234</v>
      </c>
      <c r="C229" s="37">
        <v>8.4</v>
      </c>
      <c r="D229" s="15">
        <v>27</v>
      </c>
      <c r="E229" s="17">
        <v>22444.37</v>
      </c>
      <c r="F229" s="18">
        <v>0.75</v>
      </c>
      <c r="G229" s="26">
        <v>1.0049999999999999</v>
      </c>
      <c r="H229" s="18">
        <v>1</v>
      </c>
      <c r="I229" s="18">
        <v>1</v>
      </c>
      <c r="J229" s="18">
        <v>1</v>
      </c>
      <c r="K229" s="18">
        <v>1</v>
      </c>
      <c r="L229" s="19" t="s">
        <v>30</v>
      </c>
      <c r="M229" s="20">
        <f t="shared" si="13"/>
        <v>16917.443887499998</v>
      </c>
      <c r="N229" s="20">
        <f t="shared" si="14"/>
        <v>16917.443887499998</v>
      </c>
      <c r="O229" s="20">
        <f t="shared" si="15"/>
        <v>16917.443887499998</v>
      </c>
    </row>
    <row r="230" spans="1:15" ht="18.75">
      <c r="A230" s="15">
        <f t="shared" si="16"/>
        <v>218</v>
      </c>
      <c r="B230" s="16" t="s">
        <v>235</v>
      </c>
      <c r="C230" s="37">
        <v>9.3000000000000007</v>
      </c>
      <c r="D230" s="15">
        <v>27</v>
      </c>
      <c r="E230" s="17">
        <v>22444.37</v>
      </c>
      <c r="F230" s="18">
        <v>0.89</v>
      </c>
      <c r="G230" s="26">
        <v>1.0049999999999999</v>
      </c>
      <c r="H230" s="18">
        <v>1.3</v>
      </c>
      <c r="I230" s="18">
        <v>1.1000000000000001</v>
      </c>
      <c r="J230" s="18">
        <v>0.95</v>
      </c>
      <c r="K230" s="18">
        <v>1</v>
      </c>
      <c r="L230" s="19" t="s">
        <v>30</v>
      </c>
      <c r="M230" s="20">
        <f t="shared" si="13"/>
        <v>26097.976770450001</v>
      </c>
      <c r="N230" s="20">
        <f t="shared" si="14"/>
        <v>22082.90342115</v>
      </c>
      <c r="O230" s="20">
        <f t="shared" si="15"/>
        <v>19071.598409175</v>
      </c>
    </row>
    <row r="231" spans="1:15" ht="18.75">
      <c r="A231" s="15">
        <f t="shared" si="16"/>
        <v>219</v>
      </c>
      <c r="B231" s="16" t="s">
        <v>377</v>
      </c>
      <c r="C231" s="37">
        <v>9.4</v>
      </c>
      <c r="D231" s="15">
        <v>27</v>
      </c>
      <c r="E231" s="17">
        <v>22444.37</v>
      </c>
      <c r="F231" s="18">
        <v>0.53</v>
      </c>
      <c r="G231" s="26">
        <v>1.0049999999999999</v>
      </c>
      <c r="H231" s="18">
        <v>1.3</v>
      </c>
      <c r="I231" s="18">
        <v>1.1000000000000001</v>
      </c>
      <c r="J231" s="18">
        <v>0.95</v>
      </c>
      <c r="K231" s="18">
        <v>1</v>
      </c>
      <c r="L231" s="19" t="s">
        <v>30</v>
      </c>
      <c r="M231" s="20">
        <f t="shared" si="13"/>
        <v>15541.491784649999</v>
      </c>
      <c r="N231" s="20">
        <f t="shared" si="14"/>
        <v>13150.493048550001</v>
      </c>
      <c r="O231" s="20">
        <f t="shared" si="15"/>
        <v>11357.243996474999</v>
      </c>
    </row>
    <row r="232" spans="1:15" ht="37.5">
      <c r="A232" s="15">
        <f t="shared" si="16"/>
        <v>220</v>
      </c>
      <c r="B232" s="16" t="s">
        <v>378</v>
      </c>
      <c r="C232" s="37">
        <v>9.5</v>
      </c>
      <c r="D232" s="15">
        <v>27</v>
      </c>
      <c r="E232" s="17">
        <v>22444.37</v>
      </c>
      <c r="F232" s="18">
        <v>4.07</v>
      </c>
      <c r="G232" s="26">
        <v>1.0049999999999999</v>
      </c>
      <c r="H232" s="18">
        <v>1.3</v>
      </c>
      <c r="I232" s="18">
        <v>1.1000000000000001</v>
      </c>
      <c r="J232" s="18">
        <v>0.95</v>
      </c>
      <c r="K232" s="18">
        <v>1</v>
      </c>
      <c r="L232" s="19" t="s">
        <v>30</v>
      </c>
      <c r="M232" s="20">
        <f t="shared" si="13"/>
        <v>119346.92747835</v>
      </c>
      <c r="N232" s="20">
        <f t="shared" si="14"/>
        <v>100985.86171245</v>
      </c>
      <c r="O232" s="20">
        <f t="shared" si="15"/>
        <v>87215.062388024991</v>
      </c>
    </row>
    <row r="233" spans="1:15" ht="56.25">
      <c r="A233" s="15">
        <f t="shared" si="16"/>
        <v>221</v>
      </c>
      <c r="B233" s="16" t="s">
        <v>130</v>
      </c>
      <c r="C233" s="37">
        <v>8.6</v>
      </c>
      <c r="D233" s="15">
        <v>27</v>
      </c>
      <c r="E233" s="17">
        <v>22444.37</v>
      </c>
      <c r="F233" s="18">
        <v>1</v>
      </c>
      <c r="G233" s="26">
        <v>1.0049999999999999</v>
      </c>
      <c r="H233" s="18">
        <v>1.3</v>
      </c>
      <c r="I233" s="18">
        <v>1.1000000000000001</v>
      </c>
      <c r="J233" s="18">
        <v>0.95</v>
      </c>
      <c r="K233" s="18">
        <v>1</v>
      </c>
      <c r="L233" s="19" t="s">
        <v>30</v>
      </c>
      <c r="M233" s="20">
        <f t="shared" si="13"/>
        <v>29323.569404999998</v>
      </c>
      <c r="N233" s="20">
        <f t="shared" si="14"/>
        <v>24812.251034999998</v>
      </c>
      <c r="O233" s="20">
        <f t="shared" si="15"/>
        <v>21428.762257499995</v>
      </c>
    </row>
    <row r="234" spans="1:15" ht="18.75">
      <c r="A234" s="15">
        <f t="shared" si="16"/>
        <v>222</v>
      </c>
      <c r="B234" s="16" t="s">
        <v>31</v>
      </c>
      <c r="C234" s="37">
        <v>11</v>
      </c>
      <c r="D234" s="15">
        <v>28</v>
      </c>
      <c r="E234" s="17">
        <v>22444.37</v>
      </c>
      <c r="F234" s="18">
        <v>2.0499999999999998</v>
      </c>
      <c r="G234" s="26">
        <v>1.0049999999999999</v>
      </c>
      <c r="H234" s="18">
        <v>1.3</v>
      </c>
      <c r="I234" s="18">
        <v>1.1000000000000001</v>
      </c>
      <c r="J234" s="18">
        <v>0.95</v>
      </c>
      <c r="K234" s="18">
        <v>1</v>
      </c>
      <c r="L234" s="19" t="s">
        <v>83</v>
      </c>
      <c r="M234" s="20">
        <f t="shared" si="13"/>
        <v>60113.317280249983</v>
      </c>
      <c r="N234" s="20">
        <f t="shared" si="14"/>
        <v>50865.114621749985</v>
      </c>
      <c r="O234" s="20">
        <f t="shared" si="15"/>
        <v>43928.962627874986</v>
      </c>
    </row>
    <row r="235" spans="1:15" ht="37.5">
      <c r="A235" s="15">
        <f t="shared" si="16"/>
        <v>223</v>
      </c>
      <c r="B235" s="16" t="s">
        <v>236</v>
      </c>
      <c r="C235" s="37">
        <v>12.2</v>
      </c>
      <c r="D235" s="15">
        <v>28</v>
      </c>
      <c r="E235" s="17">
        <v>22444.37</v>
      </c>
      <c r="F235" s="18">
        <v>1.54</v>
      </c>
      <c r="G235" s="26">
        <v>1.0049999999999999</v>
      </c>
      <c r="H235" s="18">
        <v>1.3</v>
      </c>
      <c r="I235" s="18">
        <v>1.1000000000000001</v>
      </c>
      <c r="J235" s="18">
        <v>0.95</v>
      </c>
      <c r="K235" s="18">
        <v>1</v>
      </c>
      <c r="L235" s="19" t="s">
        <v>83</v>
      </c>
      <c r="M235" s="20">
        <f t="shared" si="13"/>
        <v>45158.296883700001</v>
      </c>
      <c r="N235" s="20">
        <f t="shared" si="14"/>
        <v>38210.866593899998</v>
      </c>
      <c r="O235" s="20">
        <f t="shared" si="15"/>
        <v>33000.293876549993</v>
      </c>
    </row>
    <row r="236" spans="1:15" ht="37.5">
      <c r="A236" s="15">
        <f t="shared" si="16"/>
        <v>224</v>
      </c>
      <c r="B236" s="16" t="s">
        <v>237</v>
      </c>
      <c r="C236" s="37">
        <v>13.1</v>
      </c>
      <c r="D236" s="15">
        <v>28</v>
      </c>
      <c r="E236" s="17">
        <v>22444.37</v>
      </c>
      <c r="F236" s="18">
        <v>1.92</v>
      </c>
      <c r="G236" s="26">
        <v>1.0049999999999999</v>
      </c>
      <c r="H236" s="18">
        <v>1.3</v>
      </c>
      <c r="I236" s="18">
        <v>1.1000000000000001</v>
      </c>
      <c r="J236" s="18">
        <v>0.95</v>
      </c>
      <c r="K236" s="18">
        <v>1</v>
      </c>
      <c r="L236" s="19" t="s">
        <v>83</v>
      </c>
      <c r="M236" s="20">
        <f t="shared" si="13"/>
        <v>56301.253257600001</v>
      </c>
      <c r="N236" s="20">
        <f t="shared" si="14"/>
        <v>47639.521987200002</v>
      </c>
      <c r="O236" s="20">
        <f t="shared" si="15"/>
        <v>41143.223534399993</v>
      </c>
    </row>
    <row r="237" spans="1:15" ht="37.5">
      <c r="A237" s="15">
        <f t="shared" si="16"/>
        <v>225</v>
      </c>
      <c r="B237" s="16" t="s">
        <v>238</v>
      </c>
      <c r="C237" s="37">
        <v>13.6</v>
      </c>
      <c r="D237" s="15">
        <v>28</v>
      </c>
      <c r="E237" s="17">
        <v>22444.37</v>
      </c>
      <c r="F237" s="18">
        <v>2.56</v>
      </c>
      <c r="G237" s="26">
        <v>1.0049999999999999</v>
      </c>
      <c r="H237" s="18">
        <v>1.3</v>
      </c>
      <c r="I237" s="18">
        <v>1.1000000000000001</v>
      </c>
      <c r="J237" s="18">
        <v>0.95</v>
      </c>
      <c r="K237" s="18">
        <v>1</v>
      </c>
      <c r="L237" s="19" t="s">
        <v>83</v>
      </c>
      <c r="M237" s="20">
        <f t="shared" si="13"/>
        <v>75068.337676800002</v>
      </c>
      <c r="N237" s="20">
        <f t="shared" si="14"/>
        <v>63519.3626496</v>
      </c>
      <c r="O237" s="20">
        <f t="shared" si="15"/>
        <v>54857.631379199993</v>
      </c>
    </row>
    <row r="238" spans="1:15" ht="37.5">
      <c r="A238" s="15">
        <f t="shared" si="16"/>
        <v>226</v>
      </c>
      <c r="B238" s="16" t="s">
        <v>239</v>
      </c>
      <c r="C238" s="37">
        <v>14.5</v>
      </c>
      <c r="D238" s="15">
        <v>28</v>
      </c>
      <c r="E238" s="17">
        <v>22444.37</v>
      </c>
      <c r="F238" s="18">
        <v>4.12</v>
      </c>
      <c r="G238" s="26">
        <v>1.0049999999999999</v>
      </c>
      <c r="H238" s="18">
        <v>1.3</v>
      </c>
      <c r="I238" s="18">
        <v>1.1000000000000001</v>
      </c>
      <c r="J238" s="18">
        <v>0.95</v>
      </c>
      <c r="K238" s="18">
        <v>1</v>
      </c>
      <c r="L238" s="19" t="s">
        <v>83</v>
      </c>
      <c r="M238" s="20">
        <f t="shared" si="13"/>
        <v>120813.10594859997</v>
      </c>
      <c r="N238" s="20">
        <f t="shared" si="14"/>
        <v>102226.47426419999</v>
      </c>
      <c r="O238" s="20">
        <f t="shared" si="15"/>
        <v>88286.500500899972</v>
      </c>
    </row>
    <row r="239" spans="1:15" ht="37.5">
      <c r="A239" s="15">
        <f t="shared" si="16"/>
        <v>227</v>
      </c>
      <c r="B239" s="16" t="s">
        <v>131</v>
      </c>
      <c r="C239" s="37">
        <v>11</v>
      </c>
      <c r="D239" s="15">
        <v>29</v>
      </c>
      <c r="E239" s="17">
        <v>22444.37</v>
      </c>
      <c r="F239" s="18">
        <v>0.99</v>
      </c>
      <c r="G239" s="26">
        <v>1.0049999999999999</v>
      </c>
      <c r="H239" s="18">
        <v>1.3</v>
      </c>
      <c r="I239" s="18">
        <v>1.1000000000000001</v>
      </c>
      <c r="J239" s="18">
        <v>0.95</v>
      </c>
      <c r="K239" s="18">
        <v>1</v>
      </c>
      <c r="L239" s="19" t="s">
        <v>32</v>
      </c>
      <c r="M239" s="20">
        <f t="shared" si="13"/>
        <v>29030.333710949995</v>
      </c>
      <c r="N239" s="20">
        <f t="shared" si="14"/>
        <v>24564.128524649997</v>
      </c>
      <c r="O239" s="20">
        <f t="shared" si="15"/>
        <v>21214.474634924994</v>
      </c>
    </row>
    <row r="240" spans="1:15" ht="18.75">
      <c r="A240" s="15">
        <f t="shared" si="16"/>
        <v>228</v>
      </c>
      <c r="B240" s="16" t="s">
        <v>240</v>
      </c>
      <c r="C240" s="37">
        <v>13</v>
      </c>
      <c r="D240" s="15">
        <v>29</v>
      </c>
      <c r="E240" s="17">
        <v>22444.37</v>
      </c>
      <c r="F240" s="18">
        <v>1.52</v>
      </c>
      <c r="G240" s="26">
        <v>1.0049999999999999</v>
      </c>
      <c r="H240" s="18">
        <v>1.3</v>
      </c>
      <c r="I240" s="18">
        <v>1.1000000000000001</v>
      </c>
      <c r="J240" s="18">
        <v>0.95</v>
      </c>
      <c r="K240" s="18">
        <v>1</v>
      </c>
      <c r="L240" s="19" t="s">
        <v>32</v>
      </c>
      <c r="M240" s="20">
        <f t="shared" si="13"/>
        <v>44571.825495599995</v>
      </c>
      <c r="N240" s="20">
        <f t="shared" si="14"/>
        <v>37714.621573199998</v>
      </c>
      <c r="O240" s="20">
        <f t="shared" si="15"/>
        <v>32571.718631399996</v>
      </c>
    </row>
    <row r="241" spans="1:15" ht="37.5">
      <c r="A241" s="15">
        <f t="shared" si="16"/>
        <v>229</v>
      </c>
      <c r="B241" s="16" t="s">
        <v>241</v>
      </c>
      <c r="C241" s="37">
        <v>14</v>
      </c>
      <c r="D241" s="15">
        <v>29</v>
      </c>
      <c r="E241" s="17">
        <v>22444.37</v>
      </c>
      <c r="F241" s="18">
        <v>0.69</v>
      </c>
      <c r="G241" s="26">
        <v>1.0049999999999999</v>
      </c>
      <c r="H241" s="18">
        <v>1.3</v>
      </c>
      <c r="I241" s="18">
        <v>1.1000000000000001</v>
      </c>
      <c r="J241" s="18">
        <v>0.95</v>
      </c>
      <c r="K241" s="18">
        <v>1</v>
      </c>
      <c r="L241" s="19" t="s">
        <v>32</v>
      </c>
      <c r="M241" s="20">
        <f t="shared" si="13"/>
        <v>20233.262889449994</v>
      </c>
      <c r="N241" s="20">
        <f t="shared" si="14"/>
        <v>17120.453214149995</v>
      </c>
      <c r="O241" s="20">
        <f t="shared" si="15"/>
        <v>14785.845957674996</v>
      </c>
    </row>
    <row r="242" spans="1:15" ht="37.5">
      <c r="A242" s="15">
        <f t="shared" ref="A242:A305" si="17">A241+1</f>
        <v>230</v>
      </c>
      <c r="B242" s="16" t="s">
        <v>132</v>
      </c>
      <c r="C242" s="37">
        <v>12.6</v>
      </c>
      <c r="D242" s="15">
        <v>29</v>
      </c>
      <c r="E242" s="17">
        <v>22444.37</v>
      </c>
      <c r="F242" s="18">
        <v>0.56000000000000005</v>
      </c>
      <c r="G242" s="26">
        <v>1.0049999999999999</v>
      </c>
      <c r="H242" s="18">
        <v>1.3</v>
      </c>
      <c r="I242" s="18">
        <v>1.1000000000000001</v>
      </c>
      <c r="J242" s="18">
        <v>0.95</v>
      </c>
      <c r="K242" s="18">
        <v>1</v>
      </c>
      <c r="L242" s="19" t="s">
        <v>32</v>
      </c>
      <c r="M242" s="20">
        <f t="shared" si="13"/>
        <v>16421.198866800001</v>
      </c>
      <c r="N242" s="20">
        <f t="shared" si="14"/>
        <v>13894.860579600001</v>
      </c>
      <c r="O242" s="20">
        <f t="shared" si="15"/>
        <v>12000.106864199999</v>
      </c>
    </row>
    <row r="243" spans="1:15" ht="37.5">
      <c r="A243" s="15">
        <f t="shared" si="17"/>
        <v>231</v>
      </c>
      <c r="B243" s="16" t="s">
        <v>133</v>
      </c>
      <c r="C243" s="37">
        <v>11.8</v>
      </c>
      <c r="D243" s="15">
        <v>29</v>
      </c>
      <c r="E243" s="17">
        <v>22444.37</v>
      </c>
      <c r="F243" s="18">
        <v>0.74</v>
      </c>
      <c r="G243" s="26">
        <v>1.0049999999999999</v>
      </c>
      <c r="H243" s="18">
        <v>1.3</v>
      </c>
      <c r="I243" s="18">
        <v>1.1000000000000001</v>
      </c>
      <c r="J243" s="18">
        <v>0.95</v>
      </c>
      <c r="K243" s="18">
        <v>1</v>
      </c>
      <c r="L243" s="19" t="s">
        <v>32</v>
      </c>
      <c r="M243" s="20">
        <f t="shared" si="13"/>
        <v>21699.441359699998</v>
      </c>
      <c r="N243" s="20">
        <f t="shared" si="14"/>
        <v>18361.065765899999</v>
      </c>
      <c r="O243" s="20">
        <f t="shared" si="15"/>
        <v>15857.284070549997</v>
      </c>
    </row>
    <row r="244" spans="1:15" ht="37.5">
      <c r="A244" s="15">
        <f t="shared" si="17"/>
        <v>232</v>
      </c>
      <c r="B244" s="16" t="s">
        <v>134</v>
      </c>
      <c r="C244" s="37">
        <v>13.5</v>
      </c>
      <c r="D244" s="15">
        <v>29</v>
      </c>
      <c r="E244" s="17">
        <v>22444.37</v>
      </c>
      <c r="F244" s="18">
        <v>1.44</v>
      </c>
      <c r="G244" s="26">
        <v>1.0049999999999999</v>
      </c>
      <c r="H244" s="18">
        <v>1.3</v>
      </c>
      <c r="I244" s="18">
        <v>1.1000000000000001</v>
      </c>
      <c r="J244" s="18">
        <v>0.95</v>
      </c>
      <c r="K244" s="18">
        <v>1</v>
      </c>
      <c r="L244" s="19" t="s">
        <v>32</v>
      </c>
      <c r="M244" s="20">
        <f t="shared" si="13"/>
        <v>42225.939943199992</v>
      </c>
      <c r="N244" s="20">
        <f t="shared" si="14"/>
        <v>35729.641490399998</v>
      </c>
      <c r="O244" s="20">
        <f t="shared" si="15"/>
        <v>30857.417650799991</v>
      </c>
    </row>
    <row r="245" spans="1:15" ht="37.5">
      <c r="A245" s="15">
        <f t="shared" si="17"/>
        <v>233</v>
      </c>
      <c r="B245" s="16" t="s">
        <v>33</v>
      </c>
      <c r="C245" s="37">
        <v>15</v>
      </c>
      <c r="D245" s="15">
        <v>29</v>
      </c>
      <c r="E245" s="17">
        <v>22444.37</v>
      </c>
      <c r="F245" s="18">
        <v>7.07</v>
      </c>
      <c r="G245" s="26">
        <v>1.0049999999999999</v>
      </c>
      <c r="H245" s="18">
        <v>1.3</v>
      </c>
      <c r="I245" s="18">
        <v>1.1000000000000001</v>
      </c>
      <c r="J245" s="18">
        <v>0.95</v>
      </c>
      <c r="K245" s="18">
        <v>1</v>
      </c>
      <c r="L245" s="19" t="s">
        <v>32</v>
      </c>
      <c r="M245" s="20">
        <f t="shared" si="13"/>
        <v>207317.63569334996</v>
      </c>
      <c r="N245" s="20">
        <f t="shared" si="14"/>
        <v>175422.61481744997</v>
      </c>
      <c r="O245" s="20">
        <f t="shared" si="15"/>
        <v>151501.34916052496</v>
      </c>
    </row>
    <row r="246" spans="1:15" ht="18.75">
      <c r="A246" s="15">
        <f t="shared" si="17"/>
        <v>234</v>
      </c>
      <c r="B246" s="16" t="s">
        <v>300</v>
      </c>
      <c r="C246" s="37">
        <v>9</v>
      </c>
      <c r="D246" s="15">
        <v>29</v>
      </c>
      <c r="E246" s="17">
        <v>22444.37</v>
      </c>
      <c r="F246" s="18">
        <v>4.46</v>
      </c>
      <c r="G246" s="26">
        <v>1.0049999999999999</v>
      </c>
      <c r="H246" s="18">
        <v>1.3</v>
      </c>
      <c r="I246" s="18">
        <v>1.1000000000000001</v>
      </c>
      <c r="J246" s="18">
        <v>0.95</v>
      </c>
      <c r="K246" s="18">
        <v>1</v>
      </c>
      <c r="L246" s="19" t="s">
        <v>32</v>
      </c>
      <c r="M246" s="20">
        <f t="shared" si="13"/>
        <v>130783.11954629999</v>
      </c>
      <c r="N246" s="20">
        <f t="shared" si="14"/>
        <v>110662.63961609999</v>
      </c>
      <c r="O246" s="20">
        <f t="shared" si="15"/>
        <v>95572.279668449977</v>
      </c>
    </row>
    <row r="247" spans="1:15" ht="37.5">
      <c r="A247" s="15">
        <f t="shared" si="17"/>
        <v>235</v>
      </c>
      <c r="B247" s="16" t="s">
        <v>84</v>
      </c>
      <c r="C247" s="37">
        <v>8.9</v>
      </c>
      <c r="D247" s="15">
        <v>29</v>
      </c>
      <c r="E247" s="17">
        <v>22444.37</v>
      </c>
      <c r="F247" s="18">
        <v>0.79</v>
      </c>
      <c r="G247" s="26">
        <v>1.0049999999999999</v>
      </c>
      <c r="H247" s="18">
        <v>1.3</v>
      </c>
      <c r="I247" s="18">
        <v>1.1000000000000001</v>
      </c>
      <c r="J247" s="18">
        <v>0.95</v>
      </c>
      <c r="K247" s="18">
        <v>1</v>
      </c>
      <c r="L247" s="19" t="s">
        <v>32</v>
      </c>
      <c r="M247" s="20">
        <f t="shared" si="13"/>
        <v>23165.619829949996</v>
      </c>
      <c r="N247" s="20">
        <f t="shared" si="14"/>
        <v>19601.678317649996</v>
      </c>
      <c r="O247" s="20">
        <f t="shared" si="15"/>
        <v>16928.722183424994</v>
      </c>
    </row>
    <row r="248" spans="1:15" ht="37.5">
      <c r="A248" s="15">
        <f t="shared" si="17"/>
        <v>236</v>
      </c>
      <c r="B248" s="16" t="s">
        <v>85</v>
      </c>
      <c r="C248" s="37">
        <v>9.1</v>
      </c>
      <c r="D248" s="15">
        <v>29</v>
      </c>
      <c r="E248" s="17">
        <v>22444.37</v>
      </c>
      <c r="F248" s="18">
        <v>0.93</v>
      </c>
      <c r="G248" s="26">
        <v>1.0049999999999999</v>
      </c>
      <c r="H248" s="18">
        <v>1.3</v>
      </c>
      <c r="I248" s="18">
        <v>1.1000000000000001</v>
      </c>
      <c r="J248" s="18">
        <v>0.95</v>
      </c>
      <c r="K248" s="18">
        <v>1</v>
      </c>
      <c r="L248" s="19" t="s">
        <v>32</v>
      </c>
      <c r="M248" s="20">
        <f t="shared" si="13"/>
        <v>27270.919546649999</v>
      </c>
      <c r="N248" s="20">
        <f t="shared" si="14"/>
        <v>23075.393462550001</v>
      </c>
      <c r="O248" s="20">
        <f t="shared" si="15"/>
        <v>19928.748899474998</v>
      </c>
    </row>
    <row r="249" spans="1:15" ht="37.5">
      <c r="A249" s="15">
        <f t="shared" si="17"/>
        <v>237</v>
      </c>
      <c r="B249" s="16" t="s">
        <v>86</v>
      </c>
      <c r="C249" s="37">
        <v>9.3000000000000007</v>
      </c>
      <c r="D249" s="15">
        <v>29</v>
      </c>
      <c r="E249" s="17">
        <v>22444.37</v>
      </c>
      <c r="F249" s="18">
        <v>1.37</v>
      </c>
      <c r="G249" s="26">
        <v>1.0049999999999999</v>
      </c>
      <c r="H249" s="18">
        <v>1.3</v>
      </c>
      <c r="I249" s="18">
        <v>1.1000000000000001</v>
      </c>
      <c r="J249" s="18">
        <v>0.95</v>
      </c>
      <c r="K249" s="18">
        <v>1</v>
      </c>
      <c r="L249" s="19" t="s">
        <v>32</v>
      </c>
      <c r="M249" s="20">
        <f t="shared" si="13"/>
        <v>40173.290084849999</v>
      </c>
      <c r="N249" s="20">
        <f t="shared" si="14"/>
        <v>33992.783917950001</v>
      </c>
      <c r="O249" s="20">
        <f t="shared" si="15"/>
        <v>29357.404292775002</v>
      </c>
    </row>
    <row r="250" spans="1:15" ht="37.5">
      <c r="A250" s="15">
        <f t="shared" si="17"/>
        <v>238</v>
      </c>
      <c r="B250" s="16" t="s">
        <v>87</v>
      </c>
      <c r="C250" s="37">
        <v>9.3000000000000007</v>
      </c>
      <c r="D250" s="15">
        <v>29</v>
      </c>
      <c r="E250" s="17">
        <v>22444.37</v>
      </c>
      <c r="F250" s="18">
        <v>2.42</v>
      </c>
      <c r="G250" s="26">
        <v>1.0049999999999999</v>
      </c>
      <c r="H250" s="18">
        <v>1.3</v>
      </c>
      <c r="I250" s="18">
        <v>1.1000000000000001</v>
      </c>
      <c r="J250" s="18">
        <v>0.95</v>
      </c>
      <c r="K250" s="18">
        <v>1</v>
      </c>
      <c r="L250" s="19" t="s">
        <v>32</v>
      </c>
      <c r="M250" s="20">
        <f t="shared" si="13"/>
        <v>70963.037960099988</v>
      </c>
      <c r="N250" s="20">
        <f t="shared" si="14"/>
        <v>60045.647504699991</v>
      </c>
      <c r="O250" s="20">
        <f t="shared" si="15"/>
        <v>51857.604663149985</v>
      </c>
    </row>
    <row r="251" spans="1:15" ht="37.5">
      <c r="A251" s="15">
        <f t="shared" si="17"/>
        <v>239</v>
      </c>
      <c r="B251" s="16" t="s">
        <v>88</v>
      </c>
      <c r="C251" s="37">
        <v>9.3000000000000007</v>
      </c>
      <c r="D251" s="15">
        <v>29</v>
      </c>
      <c r="E251" s="17">
        <v>22444.37</v>
      </c>
      <c r="F251" s="18">
        <v>3.15</v>
      </c>
      <c r="G251" s="26">
        <v>1.0049999999999999</v>
      </c>
      <c r="H251" s="18">
        <v>1.3</v>
      </c>
      <c r="I251" s="18">
        <v>1.1000000000000001</v>
      </c>
      <c r="J251" s="18">
        <v>0.95</v>
      </c>
      <c r="K251" s="18">
        <v>1</v>
      </c>
      <c r="L251" s="19" t="s">
        <v>32</v>
      </c>
      <c r="M251" s="20">
        <f t="shared" si="13"/>
        <v>92369.243625749979</v>
      </c>
      <c r="N251" s="20">
        <f t="shared" si="14"/>
        <v>78158.590760249994</v>
      </c>
      <c r="O251" s="20">
        <f t="shared" si="15"/>
        <v>67500.601111124983</v>
      </c>
    </row>
    <row r="252" spans="1:15" ht="37.5">
      <c r="A252" s="15">
        <f t="shared" si="17"/>
        <v>240</v>
      </c>
      <c r="B252" s="16" t="s">
        <v>82</v>
      </c>
      <c r="C252" s="37">
        <v>10.5</v>
      </c>
      <c r="D252" s="15">
        <v>30</v>
      </c>
      <c r="E252" s="17">
        <v>22444.37</v>
      </c>
      <c r="F252" s="18">
        <v>0.86</v>
      </c>
      <c r="G252" s="26">
        <v>1.0049999999999999</v>
      </c>
      <c r="H252" s="18">
        <v>1.3</v>
      </c>
      <c r="I252" s="18">
        <v>1.1000000000000001</v>
      </c>
      <c r="J252" s="18">
        <v>0.95</v>
      </c>
      <c r="K252" s="18">
        <v>1</v>
      </c>
      <c r="L252" s="19" t="s">
        <v>34</v>
      </c>
      <c r="M252" s="20">
        <f t="shared" si="13"/>
        <v>25218.269688299995</v>
      </c>
      <c r="N252" s="20">
        <f t="shared" si="14"/>
        <v>21338.535890099996</v>
      </c>
      <c r="O252" s="20">
        <f t="shared" si="15"/>
        <v>18428.735541449994</v>
      </c>
    </row>
    <row r="253" spans="1:15" ht="37.5">
      <c r="A253" s="15">
        <f t="shared" si="17"/>
        <v>241</v>
      </c>
      <c r="B253" s="16" t="s">
        <v>349</v>
      </c>
      <c r="C253" s="37">
        <v>9.1999999999999993</v>
      </c>
      <c r="D253" s="15">
        <v>30</v>
      </c>
      <c r="E253" s="17">
        <v>22444.37</v>
      </c>
      <c r="F253" s="18">
        <v>0.49</v>
      </c>
      <c r="G253" s="26">
        <v>1.0049999999999999</v>
      </c>
      <c r="H253" s="18">
        <v>1.3</v>
      </c>
      <c r="I253" s="18">
        <v>1.1000000000000001</v>
      </c>
      <c r="J253" s="18">
        <v>0.95</v>
      </c>
      <c r="K253" s="18">
        <v>1</v>
      </c>
      <c r="L253" s="19" t="s">
        <v>34</v>
      </c>
      <c r="M253" s="20">
        <f t="shared" si="13"/>
        <v>14368.549008449998</v>
      </c>
      <c r="N253" s="20">
        <f t="shared" si="14"/>
        <v>12158.003007149999</v>
      </c>
      <c r="O253" s="20">
        <f t="shared" si="15"/>
        <v>10500.093506174997</v>
      </c>
    </row>
    <row r="254" spans="1:15" ht="75">
      <c r="A254" s="15">
        <f t="shared" si="17"/>
        <v>242</v>
      </c>
      <c r="B254" s="16" t="s">
        <v>135</v>
      </c>
      <c r="C254" s="37">
        <v>8.8000000000000007</v>
      </c>
      <c r="D254" s="15">
        <v>30</v>
      </c>
      <c r="E254" s="17">
        <v>22444.37</v>
      </c>
      <c r="F254" s="18">
        <v>0.64</v>
      </c>
      <c r="G254" s="26">
        <v>1.0049999999999999</v>
      </c>
      <c r="H254" s="18">
        <v>1.3</v>
      </c>
      <c r="I254" s="18">
        <v>1.1000000000000001</v>
      </c>
      <c r="J254" s="18">
        <v>0.95</v>
      </c>
      <c r="K254" s="18">
        <v>1</v>
      </c>
      <c r="L254" s="19" t="s">
        <v>34</v>
      </c>
      <c r="M254" s="20">
        <f t="shared" si="13"/>
        <v>18767.0844192</v>
      </c>
      <c r="N254" s="20">
        <f t="shared" si="14"/>
        <v>15879.8406624</v>
      </c>
      <c r="O254" s="20">
        <f t="shared" si="15"/>
        <v>13714.407844799998</v>
      </c>
    </row>
    <row r="255" spans="1:15" ht="18.75">
      <c r="A255" s="15">
        <f t="shared" si="17"/>
        <v>243</v>
      </c>
      <c r="B255" s="16" t="s">
        <v>35</v>
      </c>
      <c r="C255" s="37">
        <v>9.1</v>
      </c>
      <c r="D255" s="15">
        <v>30</v>
      </c>
      <c r="E255" s="17">
        <v>22444.37</v>
      </c>
      <c r="F255" s="18">
        <v>0.73</v>
      </c>
      <c r="G255" s="26">
        <v>1.0049999999999999</v>
      </c>
      <c r="H255" s="18">
        <v>1</v>
      </c>
      <c r="I255" s="18">
        <v>1</v>
      </c>
      <c r="J255" s="18">
        <v>1</v>
      </c>
      <c r="K255" s="18">
        <v>1</v>
      </c>
      <c r="L255" s="19" t="s">
        <v>34</v>
      </c>
      <c r="M255" s="20">
        <f t="shared" si="13"/>
        <v>16466.312050499997</v>
      </c>
      <c r="N255" s="20">
        <f t="shared" si="14"/>
        <v>16466.312050499997</v>
      </c>
      <c r="O255" s="20">
        <f t="shared" si="15"/>
        <v>16466.312050499997</v>
      </c>
    </row>
    <row r="256" spans="1:15" ht="56.25">
      <c r="A256" s="15">
        <f t="shared" si="17"/>
        <v>244</v>
      </c>
      <c r="B256" s="16" t="s">
        <v>242</v>
      </c>
      <c r="C256" s="37">
        <v>7.8</v>
      </c>
      <c r="D256" s="15">
        <v>30</v>
      </c>
      <c r="E256" s="17">
        <v>22444.37</v>
      </c>
      <c r="F256" s="18">
        <v>0.67</v>
      </c>
      <c r="G256" s="26">
        <v>1.0049999999999999</v>
      </c>
      <c r="H256" s="18">
        <v>1.3</v>
      </c>
      <c r="I256" s="18">
        <v>1.1000000000000001</v>
      </c>
      <c r="J256" s="18">
        <v>0.95</v>
      </c>
      <c r="K256" s="18">
        <v>1</v>
      </c>
      <c r="L256" s="19" t="s">
        <v>34</v>
      </c>
      <c r="M256" s="20">
        <f t="shared" si="13"/>
        <v>19646.791501349999</v>
      </c>
      <c r="N256" s="20">
        <f t="shared" si="14"/>
        <v>16624.208193449998</v>
      </c>
      <c r="O256" s="20">
        <f t="shared" si="15"/>
        <v>14357.270712524998</v>
      </c>
    </row>
    <row r="257" spans="1:16" ht="37.5">
      <c r="A257" s="15">
        <f t="shared" si="17"/>
        <v>245</v>
      </c>
      <c r="B257" s="16" t="s">
        <v>136</v>
      </c>
      <c r="C257" s="37">
        <v>8.1999999999999993</v>
      </c>
      <c r="D257" s="15">
        <v>30</v>
      </c>
      <c r="E257" s="17">
        <v>22444.37</v>
      </c>
      <c r="F257" s="18">
        <v>1.2</v>
      </c>
      <c r="G257" s="26">
        <v>1.0049999999999999</v>
      </c>
      <c r="H257" s="18">
        <v>1.3</v>
      </c>
      <c r="I257" s="18">
        <v>1.1000000000000001</v>
      </c>
      <c r="J257" s="18">
        <v>0.95</v>
      </c>
      <c r="K257" s="18">
        <v>1</v>
      </c>
      <c r="L257" s="19" t="s">
        <v>34</v>
      </c>
      <c r="M257" s="20">
        <f t="shared" si="13"/>
        <v>35188.283285999991</v>
      </c>
      <c r="N257" s="20">
        <f t="shared" si="14"/>
        <v>29774.701241999996</v>
      </c>
      <c r="O257" s="20">
        <f t="shared" si="15"/>
        <v>25714.514708999992</v>
      </c>
    </row>
    <row r="258" spans="1:16" ht="37.5">
      <c r="A258" s="15">
        <f t="shared" si="17"/>
        <v>246</v>
      </c>
      <c r="B258" s="16" t="s">
        <v>137</v>
      </c>
      <c r="C258" s="37">
        <v>8.5</v>
      </c>
      <c r="D258" s="15">
        <v>30</v>
      </c>
      <c r="E258" s="17">
        <v>22444.37</v>
      </c>
      <c r="F258" s="18">
        <v>1.42</v>
      </c>
      <c r="G258" s="26">
        <v>1.0049999999999999</v>
      </c>
      <c r="H258" s="18">
        <v>1.3</v>
      </c>
      <c r="I258" s="18">
        <v>1.1000000000000001</v>
      </c>
      <c r="J258" s="18">
        <v>0.95</v>
      </c>
      <c r="K258" s="18">
        <v>1</v>
      </c>
      <c r="L258" s="19" t="s">
        <v>34</v>
      </c>
      <c r="M258" s="20">
        <f t="shared" si="13"/>
        <v>41639.468555099993</v>
      </c>
      <c r="N258" s="20">
        <f t="shared" si="14"/>
        <v>35233.396469699997</v>
      </c>
      <c r="O258" s="20">
        <f t="shared" si="15"/>
        <v>30428.842405649993</v>
      </c>
    </row>
    <row r="259" spans="1:16" ht="37.5">
      <c r="A259" s="15">
        <f t="shared" si="17"/>
        <v>247</v>
      </c>
      <c r="B259" s="16" t="s">
        <v>138</v>
      </c>
      <c r="C259" s="37">
        <v>8.5</v>
      </c>
      <c r="D259" s="15">
        <v>30</v>
      </c>
      <c r="E259" s="17">
        <v>22444.37</v>
      </c>
      <c r="F259" s="18">
        <v>2.31</v>
      </c>
      <c r="G259" s="26">
        <v>1.0049999999999999</v>
      </c>
      <c r="H259" s="18">
        <v>1.3</v>
      </c>
      <c r="I259" s="18">
        <v>1.1000000000000001</v>
      </c>
      <c r="J259" s="18">
        <v>0.95</v>
      </c>
      <c r="K259" s="18">
        <v>1</v>
      </c>
      <c r="L259" s="19" t="s">
        <v>34</v>
      </c>
      <c r="M259" s="20">
        <f t="shared" si="13"/>
        <v>67737.445325549983</v>
      </c>
      <c r="N259" s="20">
        <f t="shared" si="14"/>
        <v>57316.299890849994</v>
      </c>
      <c r="O259" s="20">
        <f t="shared" si="15"/>
        <v>49500.440814824986</v>
      </c>
    </row>
    <row r="260" spans="1:16" ht="37.5">
      <c r="A260" s="15">
        <f t="shared" si="17"/>
        <v>248</v>
      </c>
      <c r="B260" s="16" t="s">
        <v>243</v>
      </c>
      <c r="C260" s="37">
        <v>8.4</v>
      </c>
      <c r="D260" s="15">
        <v>30</v>
      </c>
      <c r="E260" s="17">
        <v>22444.37</v>
      </c>
      <c r="F260" s="18">
        <v>3.12</v>
      </c>
      <c r="G260" s="26">
        <v>1.0049999999999999</v>
      </c>
      <c r="H260" s="18">
        <v>1.3</v>
      </c>
      <c r="I260" s="18">
        <v>1.1000000000000001</v>
      </c>
      <c r="J260" s="18">
        <v>0.95</v>
      </c>
      <c r="K260" s="18">
        <v>1</v>
      </c>
      <c r="L260" s="19" t="s">
        <v>34</v>
      </c>
      <c r="M260" s="20">
        <f t="shared" si="13"/>
        <v>91489.536543599999</v>
      </c>
      <c r="N260" s="20">
        <f t="shared" si="14"/>
        <v>77414.223229199997</v>
      </c>
      <c r="O260" s="20">
        <f t="shared" si="15"/>
        <v>66857.738243399988</v>
      </c>
    </row>
    <row r="261" spans="1:16" ht="37.5">
      <c r="A261" s="15">
        <f t="shared" si="17"/>
        <v>249</v>
      </c>
      <c r="B261" s="16" t="s">
        <v>244</v>
      </c>
      <c r="C261" s="37">
        <v>9.1</v>
      </c>
      <c r="D261" s="15">
        <v>30</v>
      </c>
      <c r="E261" s="17">
        <v>22444.37</v>
      </c>
      <c r="F261" s="18">
        <v>1.08</v>
      </c>
      <c r="G261" s="26">
        <v>1.0049999999999999</v>
      </c>
      <c r="H261" s="18">
        <v>1.3</v>
      </c>
      <c r="I261" s="18">
        <v>1.1000000000000001</v>
      </c>
      <c r="J261" s="18">
        <v>0.95</v>
      </c>
      <c r="K261" s="18">
        <v>1</v>
      </c>
      <c r="L261" s="19" t="s">
        <v>34</v>
      </c>
      <c r="M261" s="20">
        <f t="shared" si="13"/>
        <v>31669.454957400001</v>
      </c>
      <c r="N261" s="20">
        <f t="shared" si="14"/>
        <v>26797.231117800002</v>
      </c>
      <c r="O261" s="20">
        <f t="shared" si="15"/>
        <v>23143.0632381</v>
      </c>
    </row>
    <row r="262" spans="1:16" ht="37.5">
      <c r="A262" s="15">
        <f t="shared" si="17"/>
        <v>250</v>
      </c>
      <c r="B262" s="16" t="s">
        <v>245</v>
      </c>
      <c r="C262" s="37">
        <v>8.9</v>
      </c>
      <c r="D262" s="15">
        <v>30</v>
      </c>
      <c r="E262" s="17">
        <v>22444.37</v>
      </c>
      <c r="F262" s="18">
        <v>1.1200000000000001</v>
      </c>
      <c r="G262" s="26">
        <v>1.0049999999999999</v>
      </c>
      <c r="H262" s="18">
        <v>1.3</v>
      </c>
      <c r="I262" s="18">
        <v>1.1000000000000001</v>
      </c>
      <c r="J262" s="18">
        <v>0.95</v>
      </c>
      <c r="K262" s="18">
        <v>1</v>
      </c>
      <c r="L262" s="19" t="s">
        <v>34</v>
      </c>
      <c r="M262" s="20">
        <f t="shared" si="13"/>
        <v>32842.397733600003</v>
      </c>
      <c r="N262" s="20">
        <f t="shared" si="14"/>
        <v>27789.721159200002</v>
      </c>
      <c r="O262" s="20">
        <f t="shared" si="15"/>
        <v>24000.213728399998</v>
      </c>
    </row>
    <row r="263" spans="1:16" ht="37.5">
      <c r="A263" s="15">
        <f t="shared" si="17"/>
        <v>251</v>
      </c>
      <c r="B263" s="16" t="s">
        <v>246</v>
      </c>
      <c r="C263" s="37">
        <v>9.1</v>
      </c>
      <c r="D263" s="15">
        <v>30</v>
      </c>
      <c r="E263" s="17">
        <v>22444.37</v>
      </c>
      <c r="F263" s="18">
        <v>1.62</v>
      </c>
      <c r="G263" s="26">
        <v>1.0049999999999999</v>
      </c>
      <c r="H263" s="18">
        <v>1.3</v>
      </c>
      <c r="I263" s="18">
        <v>1.1000000000000001</v>
      </c>
      <c r="J263" s="18">
        <v>0.95</v>
      </c>
      <c r="K263" s="18">
        <v>1</v>
      </c>
      <c r="L263" s="19" t="s">
        <v>34</v>
      </c>
      <c r="M263" s="20">
        <f t="shared" si="13"/>
        <v>47504.182436099996</v>
      </c>
      <c r="N263" s="20">
        <f t="shared" si="14"/>
        <v>40195.846676699999</v>
      </c>
      <c r="O263" s="20">
        <f t="shared" si="15"/>
        <v>34714.59485714999</v>
      </c>
    </row>
    <row r="264" spans="1:16" ht="37.5">
      <c r="A264" s="15">
        <f t="shared" si="17"/>
        <v>252</v>
      </c>
      <c r="B264" s="16" t="s">
        <v>247</v>
      </c>
      <c r="C264" s="37">
        <v>8.5</v>
      </c>
      <c r="D264" s="15">
        <v>30</v>
      </c>
      <c r="E264" s="17">
        <v>22444.37</v>
      </c>
      <c r="F264" s="18">
        <v>1.95</v>
      </c>
      <c r="G264" s="26">
        <v>1.0049999999999999</v>
      </c>
      <c r="H264" s="18">
        <v>1.3</v>
      </c>
      <c r="I264" s="18">
        <v>1.1000000000000001</v>
      </c>
      <c r="J264" s="18">
        <v>0.95</v>
      </c>
      <c r="K264" s="18">
        <v>1</v>
      </c>
      <c r="L264" s="19" t="s">
        <v>34</v>
      </c>
      <c r="M264" s="20">
        <f t="shared" si="13"/>
        <v>57180.960339749989</v>
      </c>
      <c r="N264" s="20">
        <f t="shared" si="14"/>
        <v>48383.889518249991</v>
      </c>
      <c r="O264" s="20">
        <f t="shared" si="15"/>
        <v>41786.086402124987</v>
      </c>
    </row>
    <row r="265" spans="1:16" ht="37.5">
      <c r="A265" s="15">
        <f t="shared" si="17"/>
        <v>253</v>
      </c>
      <c r="B265" s="16" t="s">
        <v>248</v>
      </c>
      <c r="C265" s="37">
        <v>8.5</v>
      </c>
      <c r="D265" s="15">
        <v>30</v>
      </c>
      <c r="E265" s="17">
        <v>22444.37</v>
      </c>
      <c r="F265" s="18">
        <v>2.14</v>
      </c>
      <c r="G265" s="26">
        <v>1.0049999999999999</v>
      </c>
      <c r="H265" s="18">
        <v>1.3</v>
      </c>
      <c r="I265" s="18">
        <v>1.1000000000000001</v>
      </c>
      <c r="J265" s="18">
        <v>0.95</v>
      </c>
      <c r="K265" s="18">
        <v>1</v>
      </c>
      <c r="L265" s="19" t="s">
        <v>34</v>
      </c>
      <c r="M265" s="20">
        <f t="shared" si="13"/>
        <v>62752.438526700003</v>
      </c>
      <c r="N265" s="20">
        <f t="shared" si="14"/>
        <v>53098.217214900003</v>
      </c>
      <c r="O265" s="20">
        <f t="shared" si="15"/>
        <v>45857.551231049998</v>
      </c>
    </row>
    <row r="266" spans="1:16" ht="37.5">
      <c r="A266" s="15">
        <f t="shared" si="17"/>
        <v>254</v>
      </c>
      <c r="B266" s="16" t="s">
        <v>249</v>
      </c>
      <c r="C266" s="37">
        <v>8.4</v>
      </c>
      <c r="D266" s="15">
        <v>30</v>
      </c>
      <c r="E266" s="17">
        <v>22444.37</v>
      </c>
      <c r="F266" s="18">
        <v>4.13</v>
      </c>
      <c r="G266" s="26">
        <v>1.0049999999999999</v>
      </c>
      <c r="H266" s="18">
        <v>1.3</v>
      </c>
      <c r="I266" s="18">
        <v>1.1000000000000001</v>
      </c>
      <c r="J266" s="18">
        <v>0.95</v>
      </c>
      <c r="K266" s="18">
        <v>1</v>
      </c>
      <c r="L266" s="19" t="s">
        <v>34</v>
      </c>
      <c r="M266" s="20">
        <f t="shared" si="13"/>
        <v>121106.34164264999</v>
      </c>
      <c r="N266" s="20">
        <f t="shared" si="14"/>
        <v>102474.59677454999</v>
      </c>
      <c r="O266" s="20">
        <f t="shared" si="15"/>
        <v>88500.78812347498</v>
      </c>
    </row>
    <row r="267" spans="1:16" ht="37.5">
      <c r="A267" s="15">
        <f t="shared" si="17"/>
        <v>255</v>
      </c>
      <c r="B267" s="16" t="s">
        <v>37</v>
      </c>
      <c r="C267" s="37">
        <v>9.1999999999999993</v>
      </c>
      <c r="D267" s="15">
        <v>31</v>
      </c>
      <c r="E267" s="17">
        <v>22444.37</v>
      </c>
      <c r="F267" s="18">
        <v>0.61</v>
      </c>
      <c r="G267" s="26">
        <v>1.0049999999999999</v>
      </c>
      <c r="H267" s="18">
        <v>1.3</v>
      </c>
      <c r="I267" s="18">
        <v>1.1000000000000001</v>
      </c>
      <c r="J267" s="18">
        <v>0.95</v>
      </c>
      <c r="K267" s="18">
        <v>1</v>
      </c>
      <c r="L267" s="19" t="s">
        <v>36</v>
      </c>
      <c r="M267" s="20">
        <f t="shared" si="13"/>
        <v>17887.377337049998</v>
      </c>
      <c r="N267" s="20">
        <f t="shared" si="14"/>
        <v>15135.473131349998</v>
      </c>
      <c r="O267" s="20">
        <f t="shared" si="15"/>
        <v>13071.544977074996</v>
      </c>
    </row>
    <row r="268" spans="1:16" ht="37.5">
      <c r="A268" s="15">
        <f t="shared" si="17"/>
        <v>256</v>
      </c>
      <c r="B268" s="16" t="s">
        <v>250</v>
      </c>
      <c r="C268" s="37">
        <v>5.5</v>
      </c>
      <c r="D268" s="15">
        <v>31</v>
      </c>
      <c r="E268" s="17">
        <v>22444.37</v>
      </c>
      <c r="F268" s="18">
        <v>0.55000000000000004</v>
      </c>
      <c r="G268" s="26">
        <v>1.0049999999999999</v>
      </c>
      <c r="H268" s="18">
        <v>1</v>
      </c>
      <c r="I268" s="18">
        <v>1</v>
      </c>
      <c r="J268" s="18">
        <v>1</v>
      </c>
      <c r="K268" s="18">
        <v>1</v>
      </c>
      <c r="L268" s="19" t="s">
        <v>36</v>
      </c>
      <c r="M268" s="20">
        <f t="shared" si="13"/>
        <v>12406.125517499999</v>
      </c>
      <c r="N268" s="20">
        <f t="shared" si="14"/>
        <v>12406.125517499999</v>
      </c>
      <c r="O268" s="20">
        <f t="shared" si="15"/>
        <v>12406.125517499999</v>
      </c>
    </row>
    <row r="269" spans="1:16" ht="37.5">
      <c r="A269" s="15">
        <f t="shared" si="17"/>
        <v>257</v>
      </c>
      <c r="B269" s="16" t="s">
        <v>251</v>
      </c>
      <c r="C269" s="37">
        <v>5.8</v>
      </c>
      <c r="D269" s="15">
        <v>31</v>
      </c>
      <c r="E269" s="17">
        <v>22444.37</v>
      </c>
      <c r="F269" s="18">
        <v>0.71</v>
      </c>
      <c r="G269" s="26">
        <v>1.0049999999999999</v>
      </c>
      <c r="H269" s="18">
        <v>1.3</v>
      </c>
      <c r="I269" s="18">
        <v>1.1000000000000001</v>
      </c>
      <c r="J269" s="18">
        <v>0.95</v>
      </c>
      <c r="K269" s="18">
        <v>1</v>
      </c>
      <c r="L269" s="19" t="s">
        <v>36</v>
      </c>
      <c r="M269" s="20">
        <f t="shared" si="13"/>
        <v>20819.734277549996</v>
      </c>
      <c r="N269" s="20">
        <f t="shared" si="14"/>
        <v>17616.698234849999</v>
      </c>
      <c r="O269" s="20">
        <f t="shared" si="15"/>
        <v>15214.421202824997</v>
      </c>
    </row>
    <row r="270" spans="1:16" ht="37.5">
      <c r="A270" s="15">
        <f t="shared" si="17"/>
        <v>258</v>
      </c>
      <c r="B270" s="16" t="s">
        <v>252</v>
      </c>
      <c r="C270" s="37">
        <v>6.1</v>
      </c>
      <c r="D270" s="15">
        <v>31</v>
      </c>
      <c r="E270" s="17">
        <v>22444.37</v>
      </c>
      <c r="F270" s="18">
        <v>1.38</v>
      </c>
      <c r="G270" s="26">
        <v>1.0049999999999999</v>
      </c>
      <c r="H270" s="18">
        <v>1.3</v>
      </c>
      <c r="I270" s="18">
        <v>1.1000000000000001</v>
      </c>
      <c r="J270" s="18">
        <v>0.95</v>
      </c>
      <c r="K270" s="18">
        <v>1</v>
      </c>
      <c r="L270" s="19" t="s">
        <v>36</v>
      </c>
      <c r="M270" s="20">
        <f t="shared" ref="M270:M333" si="18">E270*F270*G270*H270*K270</f>
        <v>40466.525778899988</v>
      </c>
      <c r="N270" s="20">
        <f t="shared" ref="N270:N333" si="19">E270*F270*G270*I270*K270</f>
        <v>34240.90642829999</v>
      </c>
      <c r="O270" s="20">
        <f t="shared" ref="O270:O333" si="20">E270*F270*G270*J270*K270</f>
        <v>29571.691915349991</v>
      </c>
      <c r="P270" s="6"/>
    </row>
    <row r="271" spans="1:16" ht="37.5">
      <c r="A271" s="15">
        <f t="shared" si="17"/>
        <v>259</v>
      </c>
      <c r="B271" s="16" t="s">
        <v>253</v>
      </c>
      <c r="C271" s="37">
        <v>6.8</v>
      </c>
      <c r="D271" s="15">
        <v>31</v>
      </c>
      <c r="E271" s="17">
        <v>22444.37</v>
      </c>
      <c r="F271" s="18">
        <v>2.41</v>
      </c>
      <c r="G271" s="26">
        <v>1.0049999999999999</v>
      </c>
      <c r="H271" s="18">
        <v>1.3</v>
      </c>
      <c r="I271" s="18">
        <v>1.1000000000000001</v>
      </c>
      <c r="J271" s="18">
        <v>0.95</v>
      </c>
      <c r="K271" s="18">
        <v>1</v>
      </c>
      <c r="L271" s="19" t="s">
        <v>36</v>
      </c>
      <c r="M271" s="20">
        <f t="shared" si="18"/>
        <v>70669.802266049999</v>
      </c>
      <c r="N271" s="20">
        <f t="shared" si="19"/>
        <v>59797.524994349995</v>
      </c>
      <c r="O271" s="20">
        <f t="shared" si="20"/>
        <v>51643.317040574992</v>
      </c>
      <c r="P271" s="23"/>
    </row>
    <row r="272" spans="1:16" ht="37.5">
      <c r="A272" s="15">
        <f t="shared" si="17"/>
        <v>260</v>
      </c>
      <c r="B272" s="16" t="s">
        <v>254</v>
      </c>
      <c r="C272" s="37">
        <v>7.8</v>
      </c>
      <c r="D272" s="15">
        <v>31</v>
      </c>
      <c r="E272" s="17">
        <v>22444.37</v>
      </c>
      <c r="F272" s="18">
        <v>1.43</v>
      </c>
      <c r="G272" s="26">
        <v>1.0049999999999999</v>
      </c>
      <c r="H272" s="18">
        <v>1.3</v>
      </c>
      <c r="I272" s="18">
        <v>1.1000000000000001</v>
      </c>
      <c r="J272" s="18">
        <v>0.95</v>
      </c>
      <c r="K272" s="18">
        <v>1</v>
      </c>
      <c r="L272" s="19" t="s">
        <v>36</v>
      </c>
      <c r="M272" s="20">
        <f t="shared" si="18"/>
        <v>41932.704249149989</v>
      </c>
      <c r="N272" s="20">
        <f t="shared" si="19"/>
        <v>35481.518980049994</v>
      </c>
      <c r="O272" s="20">
        <f t="shared" si="20"/>
        <v>30643.13002822499</v>
      </c>
    </row>
    <row r="273" spans="1:15" ht="37.5">
      <c r="A273" s="15">
        <f t="shared" si="17"/>
        <v>261</v>
      </c>
      <c r="B273" s="16" t="s">
        <v>301</v>
      </c>
      <c r="C273" s="37">
        <v>8.1</v>
      </c>
      <c r="D273" s="15">
        <v>31</v>
      </c>
      <c r="E273" s="17">
        <v>22444.37</v>
      </c>
      <c r="F273" s="18">
        <v>1.83</v>
      </c>
      <c r="G273" s="26">
        <v>1.0049999999999999</v>
      </c>
      <c r="H273" s="18">
        <v>1.3</v>
      </c>
      <c r="I273" s="18">
        <v>1.1000000000000001</v>
      </c>
      <c r="J273" s="18">
        <v>0.95</v>
      </c>
      <c r="K273" s="18">
        <v>1</v>
      </c>
      <c r="L273" s="19" t="s">
        <v>36</v>
      </c>
      <c r="M273" s="20">
        <f t="shared" si="18"/>
        <v>53662.132011149988</v>
      </c>
      <c r="N273" s="20">
        <f t="shared" si="19"/>
        <v>45406.419394049997</v>
      </c>
      <c r="O273" s="20">
        <f t="shared" si="20"/>
        <v>39214.634931224988</v>
      </c>
    </row>
    <row r="274" spans="1:15" ht="37.5">
      <c r="A274" s="15">
        <f t="shared" si="17"/>
        <v>262</v>
      </c>
      <c r="B274" s="16" t="s">
        <v>302</v>
      </c>
      <c r="C274" s="37">
        <v>8.5</v>
      </c>
      <c r="D274" s="15">
        <v>31</v>
      </c>
      <c r="E274" s="17">
        <v>22444.37</v>
      </c>
      <c r="F274" s="18">
        <v>2.16</v>
      </c>
      <c r="G274" s="26">
        <v>1.0049999999999999</v>
      </c>
      <c r="H274" s="18">
        <v>1.3</v>
      </c>
      <c r="I274" s="18">
        <v>1.1000000000000001</v>
      </c>
      <c r="J274" s="18">
        <v>0.95</v>
      </c>
      <c r="K274" s="18">
        <v>1</v>
      </c>
      <c r="L274" s="19" t="s">
        <v>36</v>
      </c>
      <c r="M274" s="20">
        <f t="shared" si="18"/>
        <v>63338.909914800002</v>
      </c>
      <c r="N274" s="20">
        <f t="shared" si="19"/>
        <v>53594.462235600004</v>
      </c>
      <c r="O274" s="20">
        <f t="shared" si="20"/>
        <v>46286.126476199999</v>
      </c>
    </row>
    <row r="275" spans="1:15" ht="37.5">
      <c r="A275" s="15">
        <f t="shared" si="17"/>
        <v>263</v>
      </c>
      <c r="B275" s="16" t="s">
        <v>255</v>
      </c>
      <c r="C275" s="37">
        <v>8.6</v>
      </c>
      <c r="D275" s="15">
        <v>31</v>
      </c>
      <c r="E275" s="17">
        <v>22444.37</v>
      </c>
      <c r="F275" s="18">
        <v>1.81</v>
      </c>
      <c r="G275" s="26">
        <v>1.0049999999999999</v>
      </c>
      <c r="H275" s="18">
        <v>1.3</v>
      </c>
      <c r="I275" s="18">
        <v>1.1000000000000001</v>
      </c>
      <c r="J275" s="18">
        <v>0.95</v>
      </c>
      <c r="K275" s="18">
        <v>1</v>
      </c>
      <c r="L275" s="19" t="s">
        <v>36</v>
      </c>
      <c r="M275" s="20">
        <f t="shared" si="18"/>
        <v>53075.660623049989</v>
      </c>
      <c r="N275" s="20">
        <f t="shared" si="19"/>
        <v>44910.17437334999</v>
      </c>
      <c r="O275" s="20">
        <f t="shared" si="20"/>
        <v>38786.059686074987</v>
      </c>
    </row>
    <row r="276" spans="1:15" ht="37.5">
      <c r="A276" s="15">
        <f t="shared" si="17"/>
        <v>264</v>
      </c>
      <c r="B276" s="16" t="s">
        <v>256</v>
      </c>
      <c r="C276" s="37">
        <v>8.8000000000000007</v>
      </c>
      <c r="D276" s="15">
        <v>31</v>
      </c>
      <c r="E276" s="17">
        <v>22444.37</v>
      </c>
      <c r="F276" s="18">
        <v>2.67</v>
      </c>
      <c r="G276" s="26">
        <v>1.0049999999999999</v>
      </c>
      <c r="H276" s="18">
        <v>1.3</v>
      </c>
      <c r="I276" s="18">
        <v>1.1000000000000001</v>
      </c>
      <c r="J276" s="18">
        <v>0.95</v>
      </c>
      <c r="K276" s="18">
        <v>1</v>
      </c>
      <c r="L276" s="19" t="s">
        <v>36</v>
      </c>
      <c r="M276" s="20">
        <f t="shared" si="18"/>
        <v>78293.930311349992</v>
      </c>
      <c r="N276" s="20">
        <f t="shared" si="19"/>
        <v>66248.71026344999</v>
      </c>
      <c r="O276" s="20">
        <f t="shared" si="20"/>
        <v>57214.795227524985</v>
      </c>
    </row>
    <row r="277" spans="1:15" ht="56.25">
      <c r="A277" s="15">
        <f t="shared" si="17"/>
        <v>265</v>
      </c>
      <c r="B277" s="16" t="s">
        <v>139</v>
      </c>
      <c r="C277" s="37">
        <v>7.8</v>
      </c>
      <c r="D277" s="15">
        <v>31</v>
      </c>
      <c r="E277" s="17">
        <v>22444.37</v>
      </c>
      <c r="F277" s="18">
        <v>0.73</v>
      </c>
      <c r="G277" s="26">
        <v>1.0049999999999999</v>
      </c>
      <c r="H277" s="18">
        <v>1.3</v>
      </c>
      <c r="I277" s="18">
        <v>1.1000000000000001</v>
      </c>
      <c r="J277" s="18">
        <v>0.95</v>
      </c>
      <c r="K277" s="18">
        <v>1</v>
      </c>
      <c r="L277" s="19" t="s">
        <v>36</v>
      </c>
      <c r="M277" s="20">
        <f t="shared" si="18"/>
        <v>21406.205665649995</v>
      </c>
      <c r="N277" s="20">
        <f t="shared" si="19"/>
        <v>18112.943255549999</v>
      </c>
      <c r="O277" s="20">
        <f t="shared" si="20"/>
        <v>15642.996447974996</v>
      </c>
    </row>
    <row r="278" spans="1:15" ht="37.5">
      <c r="A278" s="15">
        <f t="shared" si="17"/>
        <v>266</v>
      </c>
      <c r="B278" s="16" t="s">
        <v>257</v>
      </c>
      <c r="C278" s="37">
        <v>11</v>
      </c>
      <c r="D278" s="15">
        <v>31</v>
      </c>
      <c r="E278" s="17">
        <v>22444.37</v>
      </c>
      <c r="F278" s="18">
        <v>0.76</v>
      </c>
      <c r="G278" s="26">
        <v>1.0049999999999999</v>
      </c>
      <c r="H278" s="18">
        <v>1</v>
      </c>
      <c r="I278" s="18">
        <v>1</v>
      </c>
      <c r="J278" s="18">
        <v>1</v>
      </c>
      <c r="K278" s="18">
        <v>1</v>
      </c>
      <c r="L278" s="19" t="s">
        <v>36</v>
      </c>
      <c r="M278" s="20">
        <f t="shared" si="18"/>
        <v>17143.009805999998</v>
      </c>
      <c r="N278" s="20">
        <f t="shared" si="19"/>
        <v>17143.009805999998</v>
      </c>
      <c r="O278" s="20">
        <f t="shared" si="20"/>
        <v>17143.009805999998</v>
      </c>
    </row>
    <row r="279" spans="1:15" ht="18.75">
      <c r="A279" s="15">
        <f t="shared" si="17"/>
        <v>267</v>
      </c>
      <c r="B279" s="16" t="s">
        <v>258</v>
      </c>
      <c r="C279" s="37">
        <v>12</v>
      </c>
      <c r="D279" s="15">
        <v>31</v>
      </c>
      <c r="E279" s="17">
        <v>22444.37</v>
      </c>
      <c r="F279" s="18">
        <v>2.42</v>
      </c>
      <c r="G279" s="26">
        <v>1.0049999999999999</v>
      </c>
      <c r="H279" s="18">
        <v>1.3</v>
      </c>
      <c r="I279" s="18">
        <v>1.1000000000000001</v>
      </c>
      <c r="J279" s="18">
        <v>0.95</v>
      </c>
      <c r="K279" s="18">
        <v>1</v>
      </c>
      <c r="L279" s="19" t="s">
        <v>36</v>
      </c>
      <c r="M279" s="20">
        <f t="shared" si="18"/>
        <v>70963.037960099988</v>
      </c>
      <c r="N279" s="20">
        <f t="shared" si="19"/>
        <v>60045.647504699991</v>
      </c>
      <c r="O279" s="20">
        <f t="shared" si="20"/>
        <v>51857.604663149985</v>
      </c>
    </row>
    <row r="280" spans="1:15" ht="18.75">
      <c r="A280" s="15">
        <f t="shared" si="17"/>
        <v>268</v>
      </c>
      <c r="B280" s="16" t="s">
        <v>259</v>
      </c>
      <c r="C280" s="37">
        <v>13.2</v>
      </c>
      <c r="D280" s="15">
        <v>31</v>
      </c>
      <c r="E280" s="17">
        <v>22444.37</v>
      </c>
      <c r="F280" s="18">
        <v>3.51</v>
      </c>
      <c r="G280" s="26">
        <v>1.0049999999999999</v>
      </c>
      <c r="H280" s="18">
        <v>1.3</v>
      </c>
      <c r="I280" s="18">
        <v>1.1000000000000001</v>
      </c>
      <c r="J280" s="18">
        <v>0.95</v>
      </c>
      <c r="K280" s="18">
        <v>1</v>
      </c>
      <c r="L280" s="19" t="s">
        <v>36</v>
      </c>
      <c r="M280" s="20">
        <f t="shared" si="18"/>
        <v>102925.72861154997</v>
      </c>
      <c r="N280" s="20">
        <f t="shared" si="19"/>
        <v>87091.001132849982</v>
      </c>
      <c r="O280" s="20">
        <f t="shared" si="20"/>
        <v>75214.955523824974</v>
      </c>
    </row>
    <row r="281" spans="1:15" ht="18.75">
      <c r="A281" s="15">
        <f t="shared" si="17"/>
        <v>269</v>
      </c>
      <c r="B281" s="16" t="s">
        <v>260</v>
      </c>
      <c r="C281" s="37">
        <v>13.8</v>
      </c>
      <c r="D281" s="15">
        <v>31</v>
      </c>
      <c r="E281" s="17">
        <v>22444.37</v>
      </c>
      <c r="F281" s="18">
        <v>4.0199999999999996</v>
      </c>
      <c r="G281" s="26">
        <v>1.0049999999999999</v>
      </c>
      <c r="H281" s="18">
        <v>1.3</v>
      </c>
      <c r="I281" s="18">
        <v>1.1000000000000001</v>
      </c>
      <c r="J281" s="18">
        <v>0.95</v>
      </c>
      <c r="K281" s="18">
        <v>1</v>
      </c>
      <c r="L281" s="19" t="s">
        <v>36</v>
      </c>
      <c r="M281" s="20">
        <f t="shared" si="18"/>
        <v>117880.74900809999</v>
      </c>
      <c r="N281" s="20">
        <f t="shared" si="19"/>
        <v>99745.249160699983</v>
      </c>
      <c r="O281" s="20">
        <f t="shared" si="20"/>
        <v>86143.624275149981</v>
      </c>
    </row>
    <row r="282" spans="1:15" ht="37.5">
      <c r="A282" s="15">
        <f t="shared" si="17"/>
        <v>270</v>
      </c>
      <c r="B282" s="16" t="s">
        <v>140</v>
      </c>
      <c r="C282" s="37">
        <v>8.8000000000000007</v>
      </c>
      <c r="D282" s="15">
        <v>31</v>
      </c>
      <c r="E282" s="17">
        <v>22444.37</v>
      </c>
      <c r="F282" s="18">
        <v>0.84</v>
      </c>
      <c r="G282" s="26">
        <v>1.0049999999999999</v>
      </c>
      <c r="H282" s="18">
        <v>1.3</v>
      </c>
      <c r="I282" s="18">
        <v>1.1000000000000001</v>
      </c>
      <c r="J282" s="18">
        <v>0.95</v>
      </c>
      <c r="K282" s="18">
        <v>1</v>
      </c>
      <c r="L282" s="19" t="s">
        <v>36</v>
      </c>
      <c r="M282" s="20">
        <f t="shared" si="18"/>
        <v>24631.798300199996</v>
      </c>
      <c r="N282" s="20">
        <f t="shared" si="19"/>
        <v>20842.2908694</v>
      </c>
      <c r="O282" s="20">
        <f t="shared" si="20"/>
        <v>18000.160296299997</v>
      </c>
    </row>
    <row r="283" spans="1:15" ht="56.25">
      <c r="A283" s="15">
        <f t="shared" si="17"/>
        <v>271</v>
      </c>
      <c r="B283" s="16" t="s">
        <v>379</v>
      </c>
      <c r="C283" s="37">
        <v>8.8000000000000007</v>
      </c>
      <c r="D283" s="15">
        <v>31</v>
      </c>
      <c r="E283" s="17">
        <v>22444.37</v>
      </c>
      <c r="F283" s="18">
        <v>0.5</v>
      </c>
      <c r="G283" s="26">
        <v>1.0049999999999999</v>
      </c>
      <c r="H283" s="18">
        <v>1.3</v>
      </c>
      <c r="I283" s="18">
        <v>1.1000000000000001</v>
      </c>
      <c r="J283" s="18">
        <v>0.95</v>
      </c>
      <c r="K283" s="18">
        <v>1</v>
      </c>
      <c r="L283" s="19" t="s">
        <v>36</v>
      </c>
      <c r="M283" s="20">
        <f t="shared" si="18"/>
        <v>14661.784702499999</v>
      </c>
      <c r="N283" s="20">
        <f t="shared" si="19"/>
        <v>12406.125517499999</v>
      </c>
      <c r="O283" s="20">
        <f t="shared" si="20"/>
        <v>10714.381128749998</v>
      </c>
    </row>
    <row r="284" spans="1:15" ht="37.5">
      <c r="A284" s="15">
        <f t="shared" si="17"/>
        <v>272</v>
      </c>
      <c r="B284" s="16" t="s">
        <v>43</v>
      </c>
      <c r="C284" s="37">
        <v>7.3</v>
      </c>
      <c r="D284" s="15">
        <v>31</v>
      </c>
      <c r="E284" s="17">
        <v>22444.37</v>
      </c>
      <c r="F284" s="18">
        <v>0.37</v>
      </c>
      <c r="G284" s="26">
        <v>1.0049999999999999</v>
      </c>
      <c r="H284" s="18">
        <v>1</v>
      </c>
      <c r="I284" s="18">
        <v>1</v>
      </c>
      <c r="J284" s="18">
        <v>1</v>
      </c>
      <c r="K284" s="18">
        <v>1</v>
      </c>
      <c r="L284" s="19" t="s">
        <v>36</v>
      </c>
      <c r="M284" s="20">
        <f t="shared" si="18"/>
        <v>8345.9389844999987</v>
      </c>
      <c r="N284" s="20">
        <f t="shared" si="19"/>
        <v>8345.9389844999987</v>
      </c>
      <c r="O284" s="20">
        <f t="shared" si="20"/>
        <v>8345.9389844999987</v>
      </c>
    </row>
    <row r="285" spans="1:15" ht="37.5">
      <c r="A285" s="15">
        <f t="shared" si="17"/>
        <v>273</v>
      </c>
      <c r="B285" s="16" t="s">
        <v>261</v>
      </c>
      <c r="C285" s="37">
        <v>7.6</v>
      </c>
      <c r="D285" s="15">
        <v>31</v>
      </c>
      <c r="E285" s="17">
        <v>22444.37</v>
      </c>
      <c r="F285" s="18">
        <v>1.19</v>
      </c>
      <c r="G285" s="26">
        <v>1.0049999999999999</v>
      </c>
      <c r="H285" s="18">
        <v>1.3</v>
      </c>
      <c r="I285" s="18">
        <v>1.1000000000000001</v>
      </c>
      <c r="J285" s="18">
        <v>0.95</v>
      </c>
      <c r="K285" s="18">
        <v>1</v>
      </c>
      <c r="L285" s="19" t="s">
        <v>36</v>
      </c>
      <c r="M285" s="20">
        <f t="shared" si="18"/>
        <v>34895.047591949995</v>
      </c>
      <c r="N285" s="20">
        <f t="shared" si="19"/>
        <v>29526.578731649999</v>
      </c>
      <c r="O285" s="20">
        <f t="shared" si="20"/>
        <v>25500.227086424995</v>
      </c>
    </row>
    <row r="286" spans="1:15" ht="37.5">
      <c r="A286" s="15">
        <f t="shared" si="17"/>
        <v>274</v>
      </c>
      <c r="B286" s="16" t="s">
        <v>262</v>
      </c>
      <c r="C286" s="37">
        <v>9.8000000000000007</v>
      </c>
      <c r="D286" s="15">
        <v>32</v>
      </c>
      <c r="E286" s="17">
        <v>22444.37</v>
      </c>
      <c r="F286" s="18">
        <v>1.1499999999999999</v>
      </c>
      <c r="G286" s="26">
        <v>1.0049999999999999</v>
      </c>
      <c r="H286" s="18">
        <v>1.3</v>
      </c>
      <c r="I286" s="18">
        <v>1.1000000000000001</v>
      </c>
      <c r="J286" s="18">
        <v>0.95</v>
      </c>
      <c r="K286" s="18">
        <v>1</v>
      </c>
      <c r="L286" s="19" t="s">
        <v>141</v>
      </c>
      <c r="M286" s="20">
        <f t="shared" si="18"/>
        <v>33722.10481574999</v>
      </c>
      <c r="N286" s="20">
        <f t="shared" si="19"/>
        <v>28534.088690249995</v>
      </c>
      <c r="O286" s="20">
        <f t="shared" si="20"/>
        <v>24643.076596124993</v>
      </c>
    </row>
    <row r="287" spans="1:15" ht="37.5">
      <c r="A287" s="15">
        <f t="shared" si="17"/>
        <v>275</v>
      </c>
      <c r="B287" s="16" t="s">
        <v>263</v>
      </c>
      <c r="C287" s="37">
        <v>10.5</v>
      </c>
      <c r="D287" s="15">
        <v>32</v>
      </c>
      <c r="E287" s="17">
        <v>22444.37</v>
      </c>
      <c r="F287" s="18">
        <v>1.43</v>
      </c>
      <c r="G287" s="26">
        <v>1.0049999999999999</v>
      </c>
      <c r="H287" s="18">
        <v>1.3</v>
      </c>
      <c r="I287" s="18">
        <v>1.1000000000000001</v>
      </c>
      <c r="J287" s="18">
        <v>0.95</v>
      </c>
      <c r="K287" s="18">
        <v>1</v>
      </c>
      <c r="L287" s="19" t="s">
        <v>141</v>
      </c>
      <c r="M287" s="20">
        <f t="shared" si="18"/>
        <v>41932.704249149989</v>
      </c>
      <c r="N287" s="20">
        <f t="shared" si="19"/>
        <v>35481.518980049994</v>
      </c>
      <c r="O287" s="20">
        <f t="shared" si="20"/>
        <v>30643.13002822499</v>
      </c>
    </row>
    <row r="288" spans="1:15" ht="37.5">
      <c r="A288" s="15">
        <f t="shared" si="17"/>
        <v>276</v>
      </c>
      <c r="B288" s="16" t="s">
        <v>264</v>
      </c>
      <c r="C288" s="37">
        <v>10.5</v>
      </c>
      <c r="D288" s="15">
        <v>32</v>
      </c>
      <c r="E288" s="17">
        <v>22444.37</v>
      </c>
      <c r="F288" s="18">
        <v>3</v>
      </c>
      <c r="G288" s="26">
        <v>1.0049999999999999</v>
      </c>
      <c r="H288" s="18">
        <v>1.3</v>
      </c>
      <c r="I288" s="18">
        <v>1.1000000000000001</v>
      </c>
      <c r="J288" s="18">
        <v>0.95</v>
      </c>
      <c r="K288" s="18">
        <v>1</v>
      </c>
      <c r="L288" s="19" t="s">
        <v>141</v>
      </c>
      <c r="M288" s="20">
        <f t="shared" si="18"/>
        <v>87970.708214999991</v>
      </c>
      <c r="N288" s="20">
        <f t="shared" si="19"/>
        <v>74436.753104999996</v>
      </c>
      <c r="O288" s="20">
        <f t="shared" si="20"/>
        <v>64286.286772499989</v>
      </c>
    </row>
    <row r="289" spans="1:15" ht="37.5">
      <c r="A289" s="15">
        <f t="shared" si="17"/>
        <v>277</v>
      </c>
      <c r="B289" s="16" t="s">
        <v>265</v>
      </c>
      <c r="C289" s="37">
        <v>10.7</v>
      </c>
      <c r="D289" s="15">
        <v>32</v>
      </c>
      <c r="E289" s="17">
        <v>22444.37</v>
      </c>
      <c r="F289" s="18">
        <v>4.3</v>
      </c>
      <c r="G289" s="26">
        <v>1.0049999999999999</v>
      </c>
      <c r="H289" s="18">
        <v>1.3</v>
      </c>
      <c r="I289" s="18">
        <v>1.1000000000000001</v>
      </c>
      <c r="J289" s="18">
        <v>0.95</v>
      </c>
      <c r="K289" s="18">
        <v>1</v>
      </c>
      <c r="L289" s="19" t="s">
        <v>141</v>
      </c>
      <c r="M289" s="20">
        <f t="shared" si="18"/>
        <v>126091.3484415</v>
      </c>
      <c r="N289" s="20">
        <f t="shared" si="19"/>
        <v>106692.6794505</v>
      </c>
      <c r="O289" s="20">
        <f t="shared" si="20"/>
        <v>92143.677707249983</v>
      </c>
    </row>
    <row r="290" spans="1:15" ht="37.5">
      <c r="A290" s="15">
        <f t="shared" si="17"/>
        <v>278</v>
      </c>
      <c r="B290" s="16" t="s">
        <v>266</v>
      </c>
      <c r="C290" s="37">
        <v>9.3000000000000007</v>
      </c>
      <c r="D290" s="15">
        <v>32</v>
      </c>
      <c r="E290" s="17">
        <v>22444.37</v>
      </c>
      <c r="F290" s="18">
        <v>2.42</v>
      </c>
      <c r="G290" s="26">
        <v>1.0049999999999999</v>
      </c>
      <c r="H290" s="18">
        <v>1.3</v>
      </c>
      <c r="I290" s="18">
        <v>1.1000000000000001</v>
      </c>
      <c r="J290" s="18">
        <v>0.95</v>
      </c>
      <c r="K290" s="18">
        <v>1</v>
      </c>
      <c r="L290" s="19" t="s">
        <v>141</v>
      </c>
      <c r="M290" s="20">
        <f t="shared" si="18"/>
        <v>70963.037960099988</v>
      </c>
      <c r="N290" s="20">
        <f t="shared" si="19"/>
        <v>60045.647504699991</v>
      </c>
      <c r="O290" s="20">
        <f t="shared" si="20"/>
        <v>51857.604663149985</v>
      </c>
    </row>
    <row r="291" spans="1:15" ht="37.5">
      <c r="A291" s="15">
        <f t="shared" si="17"/>
        <v>279</v>
      </c>
      <c r="B291" s="16" t="s">
        <v>267</v>
      </c>
      <c r="C291" s="37">
        <v>12.6</v>
      </c>
      <c r="D291" s="15">
        <v>32</v>
      </c>
      <c r="E291" s="17">
        <v>22444.37</v>
      </c>
      <c r="F291" s="18">
        <v>2.69</v>
      </c>
      <c r="G291" s="26">
        <v>1.0049999999999999</v>
      </c>
      <c r="H291" s="18">
        <v>1.3</v>
      </c>
      <c r="I291" s="18">
        <v>1.1000000000000001</v>
      </c>
      <c r="J291" s="18">
        <v>0.95</v>
      </c>
      <c r="K291" s="18">
        <v>1</v>
      </c>
      <c r="L291" s="19" t="s">
        <v>141</v>
      </c>
      <c r="M291" s="20">
        <f t="shared" si="18"/>
        <v>78880.401699449983</v>
      </c>
      <c r="N291" s="20">
        <f t="shared" si="19"/>
        <v>66744.955284149997</v>
      </c>
      <c r="O291" s="20">
        <f t="shared" si="20"/>
        <v>57643.370472674986</v>
      </c>
    </row>
    <row r="292" spans="1:15" ht="18.75">
      <c r="A292" s="15">
        <f t="shared" si="17"/>
        <v>280</v>
      </c>
      <c r="B292" s="16" t="s">
        <v>268</v>
      </c>
      <c r="C292" s="37">
        <v>13.2</v>
      </c>
      <c r="D292" s="15">
        <v>32</v>
      </c>
      <c r="E292" s="17">
        <v>22444.37</v>
      </c>
      <c r="F292" s="18">
        <v>4.12</v>
      </c>
      <c r="G292" s="26">
        <v>1.0049999999999999</v>
      </c>
      <c r="H292" s="18">
        <v>1.3</v>
      </c>
      <c r="I292" s="18">
        <v>1.1000000000000001</v>
      </c>
      <c r="J292" s="18">
        <v>0.95</v>
      </c>
      <c r="K292" s="18">
        <v>1</v>
      </c>
      <c r="L292" s="19" t="s">
        <v>141</v>
      </c>
      <c r="M292" s="20">
        <f t="shared" si="18"/>
        <v>120813.10594859997</v>
      </c>
      <c r="N292" s="20">
        <f t="shared" si="19"/>
        <v>102226.47426419999</v>
      </c>
      <c r="O292" s="20">
        <f t="shared" si="20"/>
        <v>88286.500500899972</v>
      </c>
    </row>
    <row r="293" spans="1:15" ht="37.5">
      <c r="A293" s="15">
        <f t="shared" si="17"/>
        <v>281</v>
      </c>
      <c r="B293" s="16" t="s">
        <v>269</v>
      </c>
      <c r="C293" s="37">
        <v>11</v>
      </c>
      <c r="D293" s="15">
        <v>32</v>
      </c>
      <c r="E293" s="17">
        <v>22444.37</v>
      </c>
      <c r="F293" s="18">
        <v>1.1599999999999999</v>
      </c>
      <c r="G293" s="26">
        <v>1.0049999999999999</v>
      </c>
      <c r="H293" s="18">
        <v>1.3</v>
      </c>
      <c r="I293" s="18">
        <v>1.1000000000000001</v>
      </c>
      <c r="J293" s="18">
        <v>0.95</v>
      </c>
      <c r="K293" s="18">
        <v>1</v>
      </c>
      <c r="L293" s="19" t="s">
        <v>141</v>
      </c>
      <c r="M293" s="20">
        <f t="shared" si="18"/>
        <v>34015.340509799993</v>
      </c>
      <c r="N293" s="20">
        <f t="shared" si="19"/>
        <v>28782.211200599995</v>
      </c>
      <c r="O293" s="20">
        <f t="shared" si="20"/>
        <v>24857.364218699993</v>
      </c>
    </row>
    <row r="294" spans="1:15" ht="37.5">
      <c r="A294" s="15">
        <f t="shared" si="17"/>
        <v>282</v>
      </c>
      <c r="B294" s="16" t="s">
        <v>303</v>
      </c>
      <c r="C294" s="37">
        <v>12.3</v>
      </c>
      <c r="D294" s="15">
        <v>32</v>
      </c>
      <c r="E294" s="17">
        <v>22444.37</v>
      </c>
      <c r="F294" s="18">
        <v>1.95</v>
      </c>
      <c r="G294" s="26">
        <v>1.0049999999999999</v>
      </c>
      <c r="H294" s="18">
        <v>1.3</v>
      </c>
      <c r="I294" s="18">
        <v>1.1000000000000001</v>
      </c>
      <c r="J294" s="18">
        <v>0.95</v>
      </c>
      <c r="K294" s="18">
        <v>1</v>
      </c>
      <c r="L294" s="19" t="s">
        <v>141</v>
      </c>
      <c r="M294" s="20">
        <f t="shared" si="18"/>
        <v>57180.960339749989</v>
      </c>
      <c r="N294" s="20">
        <f t="shared" si="19"/>
        <v>48383.889518249991</v>
      </c>
      <c r="O294" s="20">
        <f t="shared" si="20"/>
        <v>41786.086402124987</v>
      </c>
    </row>
    <row r="295" spans="1:15" ht="37.5">
      <c r="A295" s="15">
        <f t="shared" si="17"/>
        <v>283</v>
      </c>
      <c r="B295" s="16" t="s">
        <v>304</v>
      </c>
      <c r="C295" s="37">
        <v>13</v>
      </c>
      <c r="D295" s="15">
        <v>32</v>
      </c>
      <c r="E295" s="17">
        <v>22444.37</v>
      </c>
      <c r="F295" s="18">
        <v>2.46</v>
      </c>
      <c r="G295" s="26">
        <v>1.0049999999999999</v>
      </c>
      <c r="H295" s="18">
        <v>1.3</v>
      </c>
      <c r="I295" s="18">
        <v>1.1000000000000001</v>
      </c>
      <c r="J295" s="18">
        <v>0.95</v>
      </c>
      <c r="K295" s="18">
        <v>1</v>
      </c>
      <c r="L295" s="19" t="s">
        <v>141</v>
      </c>
      <c r="M295" s="20">
        <f t="shared" si="18"/>
        <v>72135.980736299985</v>
      </c>
      <c r="N295" s="20">
        <f t="shared" si="19"/>
        <v>61038.137546099992</v>
      </c>
      <c r="O295" s="20">
        <f t="shared" si="20"/>
        <v>52714.755153449987</v>
      </c>
    </row>
    <row r="296" spans="1:15" ht="18.75">
      <c r="A296" s="15">
        <f t="shared" si="17"/>
        <v>284</v>
      </c>
      <c r="B296" s="16" t="s">
        <v>270</v>
      </c>
      <c r="C296" s="37">
        <v>7</v>
      </c>
      <c r="D296" s="15">
        <v>32</v>
      </c>
      <c r="E296" s="17">
        <v>22444.37</v>
      </c>
      <c r="F296" s="18">
        <v>0.73</v>
      </c>
      <c r="G296" s="26">
        <v>1.0049999999999999</v>
      </c>
      <c r="H296" s="18">
        <v>1</v>
      </c>
      <c r="I296" s="18">
        <v>1</v>
      </c>
      <c r="J296" s="18">
        <v>1</v>
      </c>
      <c r="K296" s="18">
        <v>1</v>
      </c>
      <c r="L296" s="19" t="s">
        <v>141</v>
      </c>
      <c r="M296" s="20">
        <f t="shared" si="18"/>
        <v>16466.312050499997</v>
      </c>
      <c r="N296" s="20">
        <f t="shared" si="19"/>
        <v>16466.312050499997</v>
      </c>
      <c r="O296" s="20">
        <f t="shared" si="20"/>
        <v>16466.312050499997</v>
      </c>
    </row>
    <row r="297" spans="1:15" ht="18.75">
      <c r="A297" s="15">
        <f t="shared" si="17"/>
        <v>285</v>
      </c>
      <c r="B297" s="16" t="s">
        <v>271</v>
      </c>
      <c r="C297" s="37">
        <v>8</v>
      </c>
      <c r="D297" s="15">
        <v>32</v>
      </c>
      <c r="E297" s="17">
        <v>22444.37</v>
      </c>
      <c r="F297" s="18">
        <v>0.91</v>
      </c>
      <c r="G297" s="26">
        <v>1.0049999999999999</v>
      </c>
      <c r="H297" s="18">
        <v>1</v>
      </c>
      <c r="I297" s="18">
        <v>1</v>
      </c>
      <c r="J297" s="18">
        <v>1</v>
      </c>
      <c r="K297" s="18">
        <v>1</v>
      </c>
      <c r="L297" s="19" t="s">
        <v>141</v>
      </c>
      <c r="M297" s="20">
        <f t="shared" si="18"/>
        <v>20526.498583499997</v>
      </c>
      <c r="N297" s="20">
        <f t="shared" si="19"/>
        <v>20526.498583499997</v>
      </c>
      <c r="O297" s="20">
        <f t="shared" si="20"/>
        <v>20526.498583499997</v>
      </c>
    </row>
    <row r="298" spans="1:15" ht="18.75">
      <c r="A298" s="15">
        <f t="shared" si="17"/>
        <v>286</v>
      </c>
      <c r="B298" s="16" t="s">
        <v>272</v>
      </c>
      <c r="C298" s="37">
        <v>8.1</v>
      </c>
      <c r="D298" s="15">
        <v>32</v>
      </c>
      <c r="E298" s="17">
        <v>22444.37</v>
      </c>
      <c r="F298" s="18">
        <v>0.86</v>
      </c>
      <c r="G298" s="26">
        <v>1.0049999999999999</v>
      </c>
      <c r="H298" s="18">
        <v>1</v>
      </c>
      <c r="I298" s="18">
        <v>1</v>
      </c>
      <c r="J298" s="18">
        <v>1</v>
      </c>
      <c r="K298" s="18">
        <v>1</v>
      </c>
      <c r="L298" s="19" t="s">
        <v>141</v>
      </c>
      <c r="M298" s="20">
        <f t="shared" si="18"/>
        <v>19398.668990999995</v>
      </c>
      <c r="N298" s="20">
        <f t="shared" si="19"/>
        <v>19398.668990999995</v>
      </c>
      <c r="O298" s="20">
        <f t="shared" si="20"/>
        <v>19398.668990999995</v>
      </c>
    </row>
    <row r="299" spans="1:15" ht="18.75">
      <c r="A299" s="15">
        <f t="shared" si="17"/>
        <v>287</v>
      </c>
      <c r="B299" s="16" t="s">
        <v>273</v>
      </c>
      <c r="C299" s="37">
        <v>9.5</v>
      </c>
      <c r="D299" s="15">
        <v>32</v>
      </c>
      <c r="E299" s="17">
        <v>22444.37</v>
      </c>
      <c r="F299" s="18">
        <v>1.24</v>
      </c>
      <c r="G299" s="26">
        <v>1.0049999999999999</v>
      </c>
      <c r="H299" s="18">
        <v>1</v>
      </c>
      <c r="I299" s="18">
        <v>1</v>
      </c>
      <c r="J299" s="18">
        <v>1</v>
      </c>
      <c r="K299" s="18">
        <v>1</v>
      </c>
      <c r="L299" s="19" t="s">
        <v>141</v>
      </c>
      <c r="M299" s="20">
        <f t="shared" si="18"/>
        <v>27970.173893999996</v>
      </c>
      <c r="N299" s="20">
        <f t="shared" si="19"/>
        <v>27970.173893999996</v>
      </c>
      <c r="O299" s="20">
        <f t="shared" si="20"/>
        <v>27970.173893999996</v>
      </c>
    </row>
    <row r="300" spans="1:15" ht="18.75">
      <c r="A300" s="15">
        <f t="shared" si="17"/>
        <v>288</v>
      </c>
      <c r="B300" s="16" t="s">
        <v>274</v>
      </c>
      <c r="C300" s="37">
        <v>10.3</v>
      </c>
      <c r="D300" s="15">
        <v>32</v>
      </c>
      <c r="E300" s="17">
        <v>22444.37</v>
      </c>
      <c r="F300" s="18">
        <v>1.78</v>
      </c>
      <c r="G300" s="26">
        <v>1.0049999999999999</v>
      </c>
      <c r="H300" s="18">
        <v>1</v>
      </c>
      <c r="I300" s="18">
        <v>1</v>
      </c>
      <c r="J300" s="18">
        <v>1</v>
      </c>
      <c r="K300" s="18">
        <v>1</v>
      </c>
      <c r="L300" s="19" t="s">
        <v>141</v>
      </c>
      <c r="M300" s="20">
        <f t="shared" si="18"/>
        <v>40150.733493</v>
      </c>
      <c r="N300" s="20">
        <f t="shared" si="19"/>
        <v>40150.733493</v>
      </c>
      <c r="O300" s="20">
        <f t="shared" si="20"/>
        <v>40150.733493</v>
      </c>
    </row>
    <row r="301" spans="1:15" ht="37.5">
      <c r="A301" s="15">
        <f t="shared" si="17"/>
        <v>289</v>
      </c>
      <c r="B301" s="16" t="s">
        <v>89</v>
      </c>
      <c r="C301" s="37">
        <v>10.199999999999999</v>
      </c>
      <c r="D301" s="15">
        <v>32</v>
      </c>
      <c r="E301" s="17">
        <v>22444.37</v>
      </c>
      <c r="F301" s="18">
        <v>1.1299999999999999</v>
      </c>
      <c r="G301" s="26">
        <v>1.0049999999999999</v>
      </c>
      <c r="H301" s="18">
        <v>1.3</v>
      </c>
      <c r="I301" s="18">
        <v>1.1000000000000001</v>
      </c>
      <c r="J301" s="18">
        <v>0.95</v>
      </c>
      <c r="K301" s="18">
        <v>1</v>
      </c>
      <c r="L301" s="19" t="s">
        <v>141</v>
      </c>
      <c r="M301" s="20">
        <f t="shared" si="18"/>
        <v>33135.633427649998</v>
      </c>
      <c r="N301" s="20">
        <f t="shared" si="19"/>
        <v>28037.843669549999</v>
      </c>
      <c r="O301" s="20">
        <f t="shared" si="20"/>
        <v>24214.501350974995</v>
      </c>
    </row>
    <row r="302" spans="1:15" ht="37.5">
      <c r="A302" s="15">
        <f t="shared" si="17"/>
        <v>290</v>
      </c>
      <c r="B302" s="16" t="s">
        <v>90</v>
      </c>
      <c r="C302" s="37">
        <v>13</v>
      </c>
      <c r="D302" s="15">
        <v>32</v>
      </c>
      <c r="E302" s="17">
        <v>22444.37</v>
      </c>
      <c r="F302" s="18">
        <v>1.19</v>
      </c>
      <c r="G302" s="26">
        <v>1.0049999999999999</v>
      </c>
      <c r="H302" s="18">
        <v>1.3</v>
      </c>
      <c r="I302" s="18">
        <v>1.1000000000000001</v>
      </c>
      <c r="J302" s="18">
        <v>0.95</v>
      </c>
      <c r="K302" s="18">
        <v>1</v>
      </c>
      <c r="L302" s="19" t="s">
        <v>141</v>
      </c>
      <c r="M302" s="20">
        <f t="shared" si="18"/>
        <v>34895.047591949995</v>
      </c>
      <c r="N302" s="20">
        <f t="shared" si="19"/>
        <v>29526.578731649999</v>
      </c>
      <c r="O302" s="20">
        <f t="shared" si="20"/>
        <v>25500.227086424995</v>
      </c>
    </row>
    <row r="303" spans="1:15" ht="37.5">
      <c r="A303" s="15">
        <f t="shared" si="17"/>
        <v>291</v>
      </c>
      <c r="B303" s="16" t="s">
        <v>91</v>
      </c>
      <c r="C303" s="37">
        <v>15</v>
      </c>
      <c r="D303" s="15">
        <v>32</v>
      </c>
      <c r="E303" s="17">
        <v>22444.37</v>
      </c>
      <c r="F303" s="18">
        <v>2.13</v>
      </c>
      <c r="G303" s="26">
        <v>1.0049999999999999</v>
      </c>
      <c r="H303" s="18">
        <v>1.3</v>
      </c>
      <c r="I303" s="18">
        <v>1.1000000000000001</v>
      </c>
      <c r="J303" s="18">
        <v>0.95</v>
      </c>
      <c r="K303" s="18">
        <v>1</v>
      </c>
      <c r="L303" s="19" t="s">
        <v>141</v>
      </c>
      <c r="M303" s="20">
        <f t="shared" si="18"/>
        <v>62459.202832649986</v>
      </c>
      <c r="N303" s="20">
        <f t="shared" si="19"/>
        <v>52850.094704549992</v>
      </c>
      <c r="O303" s="20">
        <f t="shared" si="20"/>
        <v>45643.26360847499</v>
      </c>
    </row>
    <row r="304" spans="1:15" ht="18.75">
      <c r="A304" s="15">
        <f t="shared" si="17"/>
        <v>292</v>
      </c>
      <c r="B304" s="16" t="s">
        <v>275</v>
      </c>
      <c r="C304" s="37">
        <v>10.1</v>
      </c>
      <c r="D304" s="15">
        <v>33</v>
      </c>
      <c r="E304" s="17">
        <v>22444.37</v>
      </c>
      <c r="F304" s="18">
        <v>1.17</v>
      </c>
      <c r="G304" s="26">
        <v>1.0049999999999999</v>
      </c>
      <c r="H304" s="18">
        <v>1.3</v>
      </c>
      <c r="I304" s="18">
        <v>1.1000000000000001</v>
      </c>
      <c r="J304" s="18">
        <v>0.95</v>
      </c>
      <c r="K304" s="18">
        <v>1</v>
      </c>
      <c r="L304" s="19" t="s">
        <v>355</v>
      </c>
      <c r="M304" s="20">
        <f t="shared" si="18"/>
        <v>34308.576203849989</v>
      </c>
      <c r="N304" s="20">
        <f t="shared" si="19"/>
        <v>29030.333710949995</v>
      </c>
      <c r="O304" s="20">
        <f t="shared" si="20"/>
        <v>25071.651841274994</v>
      </c>
    </row>
    <row r="305" spans="1:15" ht="18.75">
      <c r="A305" s="15">
        <f t="shared" si="17"/>
        <v>293</v>
      </c>
      <c r="B305" s="16" t="s">
        <v>276</v>
      </c>
      <c r="C305" s="37">
        <v>10.5</v>
      </c>
      <c r="D305" s="15">
        <v>33</v>
      </c>
      <c r="E305" s="17">
        <v>22444.37</v>
      </c>
      <c r="F305" s="18">
        <v>2.91</v>
      </c>
      <c r="G305" s="26">
        <v>1.0049999999999999</v>
      </c>
      <c r="H305" s="18">
        <v>1.3</v>
      </c>
      <c r="I305" s="18">
        <v>1.1000000000000001</v>
      </c>
      <c r="J305" s="18">
        <v>0.95</v>
      </c>
      <c r="K305" s="18">
        <v>1</v>
      </c>
      <c r="L305" s="19" t="s">
        <v>355</v>
      </c>
      <c r="M305" s="20">
        <f t="shared" si="18"/>
        <v>85331.586968549993</v>
      </c>
      <c r="N305" s="20">
        <f t="shared" si="19"/>
        <v>72203.650511849992</v>
      </c>
      <c r="O305" s="20">
        <f t="shared" si="20"/>
        <v>62357.698169324991</v>
      </c>
    </row>
    <row r="306" spans="1:15" ht="18.75">
      <c r="A306" s="15">
        <f t="shared" ref="A306:A336" si="21">A305+1</f>
        <v>294</v>
      </c>
      <c r="B306" s="16" t="s">
        <v>277</v>
      </c>
      <c r="C306" s="37">
        <v>9.5</v>
      </c>
      <c r="D306" s="15">
        <v>33</v>
      </c>
      <c r="E306" s="17">
        <v>22444.37</v>
      </c>
      <c r="F306" s="18">
        <v>1.21</v>
      </c>
      <c r="G306" s="26">
        <v>1.0049999999999999</v>
      </c>
      <c r="H306" s="18">
        <v>1.3</v>
      </c>
      <c r="I306" s="18">
        <v>1.1000000000000001</v>
      </c>
      <c r="J306" s="18">
        <v>0.95</v>
      </c>
      <c r="K306" s="18">
        <v>1</v>
      </c>
      <c r="L306" s="19" t="s">
        <v>355</v>
      </c>
      <c r="M306" s="20">
        <f t="shared" si="18"/>
        <v>35481.518980049994</v>
      </c>
      <c r="N306" s="20">
        <f t="shared" si="19"/>
        <v>30022.823752349996</v>
      </c>
      <c r="O306" s="20">
        <f t="shared" si="20"/>
        <v>25928.802331574992</v>
      </c>
    </row>
    <row r="307" spans="1:15" ht="18.75">
      <c r="A307" s="15">
        <f t="shared" si="21"/>
        <v>295</v>
      </c>
      <c r="B307" s="16" t="s">
        <v>278</v>
      </c>
      <c r="C307" s="37">
        <v>11.5</v>
      </c>
      <c r="D307" s="15">
        <v>33</v>
      </c>
      <c r="E307" s="17">
        <v>22444.37</v>
      </c>
      <c r="F307" s="18">
        <v>2.0299999999999998</v>
      </c>
      <c r="G307" s="26">
        <v>1.0049999999999999</v>
      </c>
      <c r="H307" s="18">
        <v>1.3</v>
      </c>
      <c r="I307" s="18">
        <v>1.1000000000000001</v>
      </c>
      <c r="J307" s="18">
        <v>0.95</v>
      </c>
      <c r="K307" s="18">
        <v>1</v>
      </c>
      <c r="L307" s="19" t="s">
        <v>355</v>
      </c>
      <c r="M307" s="20">
        <f t="shared" si="18"/>
        <v>59526.845892149991</v>
      </c>
      <c r="N307" s="20">
        <f t="shared" si="19"/>
        <v>50368.869601049992</v>
      </c>
      <c r="O307" s="20">
        <f t="shared" si="20"/>
        <v>43500.387382724992</v>
      </c>
    </row>
    <row r="308" spans="1:15" ht="18.75">
      <c r="A308" s="15">
        <f t="shared" si="21"/>
        <v>296</v>
      </c>
      <c r="B308" s="16" t="s">
        <v>279</v>
      </c>
      <c r="C308" s="37">
        <v>12.5</v>
      </c>
      <c r="D308" s="15">
        <v>33</v>
      </c>
      <c r="E308" s="17">
        <v>22444.37</v>
      </c>
      <c r="F308" s="18">
        <v>3.54</v>
      </c>
      <c r="G308" s="26">
        <v>1.0049999999999999</v>
      </c>
      <c r="H308" s="18">
        <v>1.3</v>
      </c>
      <c r="I308" s="18">
        <v>1.1000000000000001</v>
      </c>
      <c r="J308" s="18">
        <v>0.95</v>
      </c>
      <c r="K308" s="18">
        <v>1</v>
      </c>
      <c r="L308" s="19" t="s">
        <v>355</v>
      </c>
      <c r="M308" s="20">
        <f t="shared" si="18"/>
        <v>103805.4356937</v>
      </c>
      <c r="N308" s="20">
        <f t="shared" si="19"/>
        <v>87835.368663899993</v>
      </c>
      <c r="O308" s="20">
        <f t="shared" si="20"/>
        <v>75857.818391549983</v>
      </c>
    </row>
    <row r="309" spans="1:15" ht="18.75">
      <c r="A309" s="15">
        <f t="shared" si="21"/>
        <v>297</v>
      </c>
      <c r="B309" s="16" t="s">
        <v>280</v>
      </c>
      <c r="C309" s="37">
        <v>13</v>
      </c>
      <c r="D309" s="15">
        <v>33</v>
      </c>
      <c r="E309" s="17">
        <v>22444.37</v>
      </c>
      <c r="F309" s="18">
        <v>5.2</v>
      </c>
      <c r="G309" s="26">
        <v>1.0049999999999999</v>
      </c>
      <c r="H309" s="18">
        <v>1.3</v>
      </c>
      <c r="I309" s="18">
        <v>1.1000000000000001</v>
      </c>
      <c r="J309" s="18">
        <v>0.95</v>
      </c>
      <c r="K309" s="18">
        <v>1</v>
      </c>
      <c r="L309" s="19" t="s">
        <v>355</v>
      </c>
      <c r="M309" s="20">
        <f t="shared" si="18"/>
        <v>152482.560906</v>
      </c>
      <c r="N309" s="20">
        <f t="shared" si="19"/>
        <v>129023.705382</v>
      </c>
      <c r="O309" s="20">
        <f t="shared" si="20"/>
        <v>111429.56373899999</v>
      </c>
    </row>
    <row r="310" spans="1:15" ht="18.75">
      <c r="A310" s="15">
        <f t="shared" si="21"/>
        <v>298</v>
      </c>
      <c r="B310" s="16" t="s">
        <v>281</v>
      </c>
      <c r="C310" s="37">
        <v>14.5</v>
      </c>
      <c r="D310" s="15">
        <v>33</v>
      </c>
      <c r="E310" s="17">
        <v>22444.37</v>
      </c>
      <c r="F310" s="18">
        <v>11.11</v>
      </c>
      <c r="G310" s="26">
        <v>1.0049999999999999</v>
      </c>
      <c r="H310" s="18">
        <v>1.3</v>
      </c>
      <c r="I310" s="18">
        <v>1.1000000000000001</v>
      </c>
      <c r="J310" s="18">
        <v>0.95</v>
      </c>
      <c r="K310" s="18">
        <v>1</v>
      </c>
      <c r="L310" s="19" t="s">
        <v>355</v>
      </c>
      <c r="M310" s="20">
        <f t="shared" si="18"/>
        <v>325784.85608954995</v>
      </c>
      <c r="N310" s="20">
        <f t="shared" si="19"/>
        <v>275664.10899884999</v>
      </c>
      <c r="O310" s="20">
        <f t="shared" si="20"/>
        <v>238073.54868082493</v>
      </c>
    </row>
    <row r="311" spans="1:15" ht="20.25" customHeight="1">
      <c r="A311" s="15">
        <f t="shared" si="21"/>
        <v>299</v>
      </c>
      <c r="B311" s="16" t="s">
        <v>380</v>
      </c>
      <c r="C311" s="37" t="s">
        <v>398</v>
      </c>
      <c r="D311" s="15">
        <v>33</v>
      </c>
      <c r="E311" s="17">
        <v>22444.37</v>
      </c>
      <c r="F311" s="18">
        <v>14.07</v>
      </c>
      <c r="G311" s="26">
        <v>1.0049999999999999</v>
      </c>
      <c r="H311" s="18">
        <v>1.3</v>
      </c>
      <c r="I311" s="18">
        <v>1.1000000000000001</v>
      </c>
      <c r="J311" s="18">
        <v>0.95</v>
      </c>
      <c r="K311" s="18">
        <v>1</v>
      </c>
      <c r="L311" s="19" t="s">
        <v>355</v>
      </c>
      <c r="M311" s="20">
        <f t="shared" si="18"/>
        <v>412582.62152834999</v>
      </c>
      <c r="N311" s="20">
        <f t="shared" si="19"/>
        <v>349108.37206244998</v>
      </c>
      <c r="O311" s="20">
        <f t="shared" si="20"/>
        <v>301502.68496302498</v>
      </c>
    </row>
    <row r="312" spans="1:15" ht="37.5">
      <c r="A312" s="15">
        <f t="shared" si="21"/>
        <v>300</v>
      </c>
      <c r="B312" s="16" t="s">
        <v>142</v>
      </c>
      <c r="C312" s="37">
        <v>7.5</v>
      </c>
      <c r="D312" s="15">
        <v>34</v>
      </c>
      <c r="E312" s="17">
        <v>22444.37</v>
      </c>
      <c r="F312" s="18">
        <v>0.89</v>
      </c>
      <c r="G312" s="26">
        <v>1.0049999999999999</v>
      </c>
      <c r="H312" s="18">
        <v>1.3</v>
      </c>
      <c r="I312" s="18">
        <v>1.1000000000000001</v>
      </c>
      <c r="J312" s="18">
        <v>0.95</v>
      </c>
      <c r="K312" s="18">
        <v>1</v>
      </c>
      <c r="L312" s="19" t="s">
        <v>38</v>
      </c>
      <c r="M312" s="20">
        <f t="shared" si="18"/>
        <v>26097.976770450001</v>
      </c>
      <c r="N312" s="20">
        <f t="shared" si="19"/>
        <v>22082.90342115</v>
      </c>
      <c r="O312" s="20">
        <f t="shared" si="20"/>
        <v>19071.598409175</v>
      </c>
    </row>
    <row r="313" spans="1:15" ht="18.75">
      <c r="A313" s="15">
        <f t="shared" si="21"/>
        <v>301</v>
      </c>
      <c r="B313" s="16" t="s">
        <v>282</v>
      </c>
      <c r="C313" s="37">
        <v>6.8</v>
      </c>
      <c r="D313" s="15">
        <v>34</v>
      </c>
      <c r="E313" s="17">
        <v>22444.37</v>
      </c>
      <c r="F313" s="18">
        <v>0.74</v>
      </c>
      <c r="G313" s="26">
        <v>1.0049999999999999</v>
      </c>
      <c r="H313" s="18">
        <v>1.3</v>
      </c>
      <c r="I313" s="18">
        <v>1.1000000000000001</v>
      </c>
      <c r="J313" s="18">
        <v>0.95</v>
      </c>
      <c r="K313" s="18">
        <v>1</v>
      </c>
      <c r="L313" s="19" t="s">
        <v>38</v>
      </c>
      <c r="M313" s="20">
        <f t="shared" si="18"/>
        <v>21699.441359699998</v>
      </c>
      <c r="N313" s="20">
        <f t="shared" si="19"/>
        <v>18361.065765899999</v>
      </c>
      <c r="O313" s="20">
        <f t="shared" si="20"/>
        <v>15857.284070549997</v>
      </c>
    </row>
    <row r="314" spans="1:15" ht="18.75">
      <c r="A314" s="15">
        <f t="shared" si="21"/>
        <v>302</v>
      </c>
      <c r="B314" s="16" t="s">
        <v>283</v>
      </c>
      <c r="C314" s="37">
        <v>7.1</v>
      </c>
      <c r="D314" s="15">
        <v>34</v>
      </c>
      <c r="E314" s="17">
        <v>22444.37</v>
      </c>
      <c r="F314" s="18">
        <v>1.27</v>
      </c>
      <c r="G314" s="26">
        <v>1.0049999999999999</v>
      </c>
      <c r="H314" s="18">
        <v>1.3</v>
      </c>
      <c r="I314" s="18">
        <v>1.1000000000000001</v>
      </c>
      <c r="J314" s="18">
        <v>0.95</v>
      </c>
      <c r="K314" s="18">
        <v>1</v>
      </c>
      <c r="L314" s="19" t="s">
        <v>38</v>
      </c>
      <c r="M314" s="20">
        <f t="shared" si="18"/>
        <v>37240.93314434999</v>
      </c>
      <c r="N314" s="20">
        <f t="shared" si="19"/>
        <v>31511.558814449996</v>
      </c>
      <c r="O314" s="20">
        <f t="shared" si="20"/>
        <v>27214.528067024992</v>
      </c>
    </row>
    <row r="315" spans="1:15" ht="18.75">
      <c r="A315" s="15">
        <f t="shared" si="21"/>
        <v>303</v>
      </c>
      <c r="B315" s="16" t="s">
        <v>284</v>
      </c>
      <c r="C315" s="37">
        <v>7.2</v>
      </c>
      <c r="D315" s="15">
        <v>34</v>
      </c>
      <c r="E315" s="17">
        <v>22444.37</v>
      </c>
      <c r="F315" s="18">
        <v>1.63</v>
      </c>
      <c r="G315" s="26">
        <v>1.0049999999999999</v>
      </c>
      <c r="H315" s="18">
        <v>1.3</v>
      </c>
      <c r="I315" s="18">
        <v>1.1000000000000001</v>
      </c>
      <c r="J315" s="18">
        <v>0.95</v>
      </c>
      <c r="K315" s="18">
        <v>1</v>
      </c>
      <c r="L315" s="19" t="s">
        <v>38</v>
      </c>
      <c r="M315" s="20">
        <f t="shared" si="18"/>
        <v>47797.418130149992</v>
      </c>
      <c r="N315" s="20">
        <f t="shared" si="19"/>
        <v>40443.969187049996</v>
      </c>
      <c r="O315" s="20">
        <f t="shared" si="20"/>
        <v>34928.882479724991</v>
      </c>
    </row>
    <row r="316" spans="1:15" ht="18.75">
      <c r="A316" s="15">
        <f t="shared" si="21"/>
        <v>304</v>
      </c>
      <c r="B316" s="16" t="s">
        <v>285</v>
      </c>
      <c r="C316" s="37">
        <v>7.2</v>
      </c>
      <c r="D316" s="15">
        <v>34</v>
      </c>
      <c r="E316" s="17">
        <v>22444.37</v>
      </c>
      <c r="F316" s="18">
        <v>1.9</v>
      </c>
      <c r="G316" s="26">
        <v>1.0049999999999999</v>
      </c>
      <c r="H316" s="18">
        <v>1.3</v>
      </c>
      <c r="I316" s="18">
        <v>1.1000000000000001</v>
      </c>
      <c r="J316" s="18">
        <v>0.95</v>
      </c>
      <c r="K316" s="18">
        <v>1</v>
      </c>
      <c r="L316" s="19" t="s">
        <v>38</v>
      </c>
      <c r="M316" s="20">
        <f t="shared" si="18"/>
        <v>55714.781869499988</v>
      </c>
      <c r="N316" s="20">
        <f t="shared" si="19"/>
        <v>47143.276966499994</v>
      </c>
      <c r="O316" s="20">
        <f t="shared" si="20"/>
        <v>40714.648289249992</v>
      </c>
    </row>
    <row r="317" spans="1:15" ht="18.75">
      <c r="A317" s="15">
        <f t="shared" si="21"/>
        <v>305</v>
      </c>
      <c r="B317" s="16" t="s">
        <v>286</v>
      </c>
      <c r="C317" s="37">
        <v>11.5</v>
      </c>
      <c r="D317" s="15">
        <v>35</v>
      </c>
      <c r="E317" s="17">
        <v>22444.37</v>
      </c>
      <c r="F317" s="18">
        <v>1.02</v>
      </c>
      <c r="G317" s="26">
        <v>1.0049999999999999</v>
      </c>
      <c r="H317" s="18">
        <v>1.3</v>
      </c>
      <c r="I317" s="18">
        <v>1.1000000000000001</v>
      </c>
      <c r="J317" s="18">
        <v>0.95</v>
      </c>
      <c r="K317" s="18">
        <v>1</v>
      </c>
      <c r="L317" s="19" t="s">
        <v>39</v>
      </c>
      <c r="M317" s="20">
        <f t="shared" si="18"/>
        <v>29910.040793099997</v>
      </c>
      <c r="N317" s="20">
        <f t="shared" si="19"/>
        <v>25308.496055700001</v>
      </c>
      <c r="O317" s="20">
        <f t="shared" si="20"/>
        <v>21857.337502649996</v>
      </c>
    </row>
    <row r="318" spans="1:15" ht="18.75">
      <c r="A318" s="15">
        <f t="shared" si="21"/>
        <v>306</v>
      </c>
      <c r="B318" s="16" t="s">
        <v>287</v>
      </c>
      <c r="C318" s="37">
        <v>12.3</v>
      </c>
      <c r="D318" s="15">
        <v>35</v>
      </c>
      <c r="E318" s="17">
        <v>22444.37</v>
      </c>
      <c r="F318" s="18">
        <v>1.49</v>
      </c>
      <c r="G318" s="26">
        <v>1.0049999999999999</v>
      </c>
      <c r="H318" s="18">
        <v>1.3</v>
      </c>
      <c r="I318" s="18">
        <v>1.1000000000000001</v>
      </c>
      <c r="J318" s="18">
        <v>0.95</v>
      </c>
      <c r="K318" s="18">
        <v>1</v>
      </c>
      <c r="L318" s="19" t="s">
        <v>39</v>
      </c>
      <c r="M318" s="20">
        <f t="shared" si="18"/>
        <v>43692.118413449993</v>
      </c>
      <c r="N318" s="20">
        <f t="shared" si="19"/>
        <v>36970.254042149994</v>
      </c>
      <c r="O318" s="20">
        <f t="shared" si="20"/>
        <v>31928.85576367499</v>
      </c>
    </row>
    <row r="319" spans="1:15" ht="18.75">
      <c r="A319" s="15">
        <f t="shared" si="21"/>
        <v>307</v>
      </c>
      <c r="B319" s="16" t="s">
        <v>288</v>
      </c>
      <c r="C319" s="37">
        <v>11.3</v>
      </c>
      <c r="D319" s="15">
        <v>35</v>
      </c>
      <c r="E319" s="17">
        <v>22444.37</v>
      </c>
      <c r="F319" s="18">
        <v>2.14</v>
      </c>
      <c r="G319" s="26">
        <v>1.0049999999999999</v>
      </c>
      <c r="H319" s="18">
        <v>1.3</v>
      </c>
      <c r="I319" s="18">
        <v>1.1000000000000001</v>
      </c>
      <c r="J319" s="18">
        <v>0.95</v>
      </c>
      <c r="K319" s="18">
        <v>1</v>
      </c>
      <c r="L319" s="19" t="s">
        <v>39</v>
      </c>
      <c r="M319" s="20">
        <f t="shared" si="18"/>
        <v>62752.438526700003</v>
      </c>
      <c r="N319" s="20">
        <f t="shared" si="19"/>
        <v>53098.217214900003</v>
      </c>
      <c r="O319" s="20">
        <f t="shared" si="20"/>
        <v>45857.551231049998</v>
      </c>
    </row>
    <row r="320" spans="1:15" ht="37.5">
      <c r="A320" s="15">
        <f t="shared" si="21"/>
        <v>308</v>
      </c>
      <c r="B320" s="16" t="s">
        <v>350</v>
      </c>
      <c r="C320" s="37">
        <v>10.8</v>
      </c>
      <c r="D320" s="15">
        <v>35</v>
      </c>
      <c r="E320" s="17">
        <v>22444.37</v>
      </c>
      <c r="F320" s="18">
        <v>1.25</v>
      </c>
      <c r="G320" s="26">
        <v>1.0049999999999999</v>
      </c>
      <c r="H320" s="18">
        <v>1.3</v>
      </c>
      <c r="I320" s="18">
        <v>1.1000000000000001</v>
      </c>
      <c r="J320" s="18">
        <v>0.95</v>
      </c>
      <c r="K320" s="18">
        <v>1</v>
      </c>
      <c r="L320" s="19" t="s">
        <v>39</v>
      </c>
      <c r="M320" s="20">
        <f t="shared" si="18"/>
        <v>36654.461756249999</v>
      </c>
      <c r="N320" s="20">
        <f t="shared" si="19"/>
        <v>31015.31379375</v>
      </c>
      <c r="O320" s="20">
        <f t="shared" si="20"/>
        <v>26785.952821874995</v>
      </c>
    </row>
    <row r="321" spans="1:15" ht="37.5">
      <c r="A321" s="15">
        <f t="shared" si="21"/>
        <v>309</v>
      </c>
      <c r="B321" s="16" t="s">
        <v>351</v>
      </c>
      <c r="C321" s="37">
        <v>11.5</v>
      </c>
      <c r="D321" s="15">
        <v>35</v>
      </c>
      <c r="E321" s="17">
        <v>22444.37</v>
      </c>
      <c r="F321" s="18">
        <v>2.76</v>
      </c>
      <c r="G321" s="26">
        <v>1.0049999999999999</v>
      </c>
      <c r="H321" s="18">
        <v>1.3</v>
      </c>
      <c r="I321" s="18">
        <v>1.1000000000000001</v>
      </c>
      <c r="J321" s="18">
        <v>0.95</v>
      </c>
      <c r="K321" s="18">
        <v>1</v>
      </c>
      <c r="L321" s="19" t="s">
        <v>39</v>
      </c>
      <c r="M321" s="20">
        <f t="shared" si="18"/>
        <v>80933.051557799976</v>
      </c>
      <c r="N321" s="20">
        <f t="shared" si="19"/>
        <v>68481.81285659998</v>
      </c>
      <c r="O321" s="20">
        <f t="shared" si="20"/>
        <v>59143.383830699982</v>
      </c>
    </row>
    <row r="322" spans="1:15" ht="56.25">
      <c r="A322" s="15">
        <f t="shared" si="21"/>
        <v>310</v>
      </c>
      <c r="B322" s="16" t="s">
        <v>143</v>
      </c>
      <c r="C322" s="37">
        <v>10.199999999999999</v>
      </c>
      <c r="D322" s="15">
        <v>35</v>
      </c>
      <c r="E322" s="17">
        <v>22444.37</v>
      </c>
      <c r="F322" s="18">
        <v>0.76</v>
      </c>
      <c r="G322" s="26">
        <v>1.0049999999999999</v>
      </c>
      <c r="H322" s="18">
        <v>1.3</v>
      </c>
      <c r="I322" s="18">
        <v>1.1000000000000001</v>
      </c>
      <c r="J322" s="18">
        <v>0.95</v>
      </c>
      <c r="K322" s="18">
        <v>1</v>
      </c>
      <c r="L322" s="19" t="s">
        <v>39</v>
      </c>
      <c r="M322" s="20">
        <f t="shared" si="18"/>
        <v>22285.912747799997</v>
      </c>
      <c r="N322" s="20">
        <f t="shared" si="19"/>
        <v>18857.310786599999</v>
      </c>
      <c r="O322" s="20">
        <f t="shared" si="20"/>
        <v>16285.859315699998</v>
      </c>
    </row>
    <row r="323" spans="1:15" ht="18.75">
      <c r="A323" s="15">
        <f t="shared" si="21"/>
        <v>311</v>
      </c>
      <c r="B323" s="16" t="s">
        <v>40</v>
      </c>
      <c r="C323" s="37">
        <v>10.3</v>
      </c>
      <c r="D323" s="15">
        <v>35</v>
      </c>
      <c r="E323" s="17">
        <v>22444.37</v>
      </c>
      <c r="F323" s="18">
        <v>1.06</v>
      </c>
      <c r="G323" s="26">
        <v>1.0049999999999999</v>
      </c>
      <c r="H323" s="18">
        <v>1.3</v>
      </c>
      <c r="I323" s="18">
        <v>1.1000000000000001</v>
      </c>
      <c r="J323" s="18">
        <v>0.95</v>
      </c>
      <c r="K323" s="18">
        <v>1</v>
      </c>
      <c r="L323" s="19" t="s">
        <v>39</v>
      </c>
      <c r="M323" s="20">
        <f t="shared" si="18"/>
        <v>31082.983569299999</v>
      </c>
      <c r="N323" s="20">
        <f t="shared" si="19"/>
        <v>26300.986097100002</v>
      </c>
      <c r="O323" s="20">
        <f t="shared" si="20"/>
        <v>22714.487992949998</v>
      </c>
    </row>
    <row r="324" spans="1:15" ht="18.75">
      <c r="A324" s="15">
        <f t="shared" si="21"/>
        <v>312</v>
      </c>
      <c r="B324" s="16" t="s">
        <v>92</v>
      </c>
      <c r="C324" s="37">
        <v>11</v>
      </c>
      <c r="D324" s="15">
        <v>35</v>
      </c>
      <c r="E324" s="17">
        <v>22444.37</v>
      </c>
      <c r="F324" s="18">
        <v>1.1599999999999999</v>
      </c>
      <c r="G324" s="26">
        <v>1.0049999999999999</v>
      </c>
      <c r="H324" s="18">
        <v>1.3</v>
      </c>
      <c r="I324" s="18">
        <v>1.1000000000000001</v>
      </c>
      <c r="J324" s="18">
        <v>0.95</v>
      </c>
      <c r="K324" s="18">
        <v>1</v>
      </c>
      <c r="L324" s="19" t="s">
        <v>39</v>
      </c>
      <c r="M324" s="20">
        <f t="shared" si="18"/>
        <v>34015.340509799993</v>
      </c>
      <c r="N324" s="20">
        <f t="shared" si="19"/>
        <v>28782.211200599995</v>
      </c>
      <c r="O324" s="20">
        <f t="shared" si="20"/>
        <v>24857.364218699993</v>
      </c>
    </row>
    <row r="325" spans="1:15" ht="18.75">
      <c r="A325" s="15">
        <f t="shared" si="21"/>
        <v>313</v>
      </c>
      <c r="B325" s="16" t="s">
        <v>93</v>
      </c>
      <c r="C325" s="37">
        <v>10.5</v>
      </c>
      <c r="D325" s="15">
        <v>35</v>
      </c>
      <c r="E325" s="17">
        <v>22444.37</v>
      </c>
      <c r="F325" s="18">
        <v>3.32</v>
      </c>
      <c r="G325" s="26">
        <v>1.0049999999999999</v>
      </c>
      <c r="H325" s="18">
        <v>1.3</v>
      </c>
      <c r="I325" s="18">
        <v>1.1000000000000001</v>
      </c>
      <c r="J325" s="18">
        <v>0.95</v>
      </c>
      <c r="K325" s="18">
        <v>1</v>
      </c>
      <c r="L325" s="19" t="s">
        <v>39</v>
      </c>
      <c r="M325" s="20">
        <f t="shared" si="18"/>
        <v>97354.250424599988</v>
      </c>
      <c r="N325" s="20">
        <f t="shared" si="19"/>
        <v>82376.673436199999</v>
      </c>
      <c r="O325" s="20">
        <f t="shared" si="20"/>
        <v>71143.490694899985</v>
      </c>
    </row>
    <row r="326" spans="1:15" ht="37.5">
      <c r="A326" s="15">
        <f t="shared" si="21"/>
        <v>314</v>
      </c>
      <c r="B326" s="16" t="s">
        <v>354</v>
      </c>
      <c r="C326" s="37">
        <v>8</v>
      </c>
      <c r="D326" s="15">
        <v>15</v>
      </c>
      <c r="E326" s="17">
        <v>22444.37</v>
      </c>
      <c r="F326" s="18">
        <v>4.32</v>
      </c>
      <c r="G326" s="26">
        <v>1.0049999999999999</v>
      </c>
      <c r="H326" s="18">
        <v>1</v>
      </c>
      <c r="I326" s="18">
        <v>1</v>
      </c>
      <c r="J326" s="18">
        <v>1</v>
      </c>
      <c r="K326" s="18">
        <v>1</v>
      </c>
      <c r="L326" s="19" t="s">
        <v>41</v>
      </c>
      <c r="M326" s="20">
        <f t="shared" si="18"/>
        <v>97444.476792000001</v>
      </c>
      <c r="N326" s="20">
        <f t="shared" si="19"/>
        <v>97444.476792000001</v>
      </c>
      <c r="O326" s="20">
        <f t="shared" si="20"/>
        <v>97444.476792000001</v>
      </c>
    </row>
    <row r="327" spans="1:15" ht="18.75">
      <c r="A327" s="15">
        <f t="shared" si="21"/>
        <v>315</v>
      </c>
      <c r="B327" s="16" t="s">
        <v>289</v>
      </c>
      <c r="C327" s="37">
        <v>9.1999999999999993</v>
      </c>
      <c r="D327" s="15">
        <v>36</v>
      </c>
      <c r="E327" s="17">
        <v>22444.37</v>
      </c>
      <c r="F327" s="18">
        <v>3.5</v>
      </c>
      <c r="G327" s="26">
        <v>1.0049999999999999</v>
      </c>
      <c r="H327" s="18">
        <v>1.3</v>
      </c>
      <c r="I327" s="18">
        <v>1.1000000000000001</v>
      </c>
      <c r="J327" s="18">
        <v>0.95</v>
      </c>
      <c r="K327" s="18">
        <v>1</v>
      </c>
      <c r="L327" s="19" t="s">
        <v>41</v>
      </c>
      <c r="M327" s="20">
        <f t="shared" si="18"/>
        <v>102632.49291749999</v>
      </c>
      <c r="N327" s="20">
        <f t="shared" si="19"/>
        <v>86842.878622499993</v>
      </c>
      <c r="O327" s="20">
        <f t="shared" si="20"/>
        <v>75000.667901249981</v>
      </c>
    </row>
    <row r="328" spans="1:15" ht="56.25">
      <c r="A328" s="15">
        <f t="shared" si="21"/>
        <v>316</v>
      </c>
      <c r="B328" s="16" t="s">
        <v>305</v>
      </c>
      <c r="C328" s="37">
        <v>11</v>
      </c>
      <c r="D328" s="15">
        <v>36</v>
      </c>
      <c r="E328" s="17">
        <v>22444.37</v>
      </c>
      <c r="F328" s="18">
        <v>5.35</v>
      </c>
      <c r="G328" s="26">
        <v>1.0049999999999999</v>
      </c>
      <c r="H328" s="18">
        <v>1</v>
      </c>
      <c r="I328" s="18">
        <v>1</v>
      </c>
      <c r="J328" s="18">
        <v>1</v>
      </c>
      <c r="K328" s="18">
        <v>1</v>
      </c>
      <c r="L328" s="19" t="s">
        <v>41</v>
      </c>
      <c r="M328" s="20">
        <f t="shared" si="18"/>
        <v>120677.76639749997</v>
      </c>
      <c r="N328" s="20">
        <f t="shared" si="19"/>
        <v>120677.76639749997</v>
      </c>
      <c r="O328" s="20">
        <f t="shared" si="20"/>
        <v>120677.76639749997</v>
      </c>
    </row>
    <row r="329" spans="1:15" ht="56.25">
      <c r="A329" s="15">
        <f t="shared" si="21"/>
        <v>317</v>
      </c>
      <c r="B329" s="16" t="s">
        <v>144</v>
      </c>
      <c r="C329" s="37">
        <v>5</v>
      </c>
      <c r="D329" s="15">
        <v>36</v>
      </c>
      <c r="E329" s="17">
        <v>22444.37</v>
      </c>
      <c r="F329" s="18">
        <v>0.32</v>
      </c>
      <c r="G329" s="26">
        <v>1.0049999999999999</v>
      </c>
      <c r="H329" s="18">
        <v>1.3</v>
      </c>
      <c r="I329" s="18">
        <v>1.1000000000000001</v>
      </c>
      <c r="J329" s="18">
        <v>0.95</v>
      </c>
      <c r="K329" s="18">
        <v>1</v>
      </c>
      <c r="L329" s="19" t="s">
        <v>41</v>
      </c>
      <c r="M329" s="20">
        <f t="shared" si="18"/>
        <v>9383.5422096000002</v>
      </c>
      <c r="N329" s="20">
        <f t="shared" si="19"/>
        <v>7939.9203312</v>
      </c>
      <c r="O329" s="20">
        <f t="shared" si="20"/>
        <v>6857.2039223999991</v>
      </c>
    </row>
    <row r="330" spans="1:15" ht="56.25">
      <c r="A330" s="15">
        <f t="shared" si="21"/>
        <v>318</v>
      </c>
      <c r="B330" s="16" t="s">
        <v>290</v>
      </c>
      <c r="C330" s="37">
        <v>7.8</v>
      </c>
      <c r="D330" s="15">
        <v>36</v>
      </c>
      <c r="E330" s="17">
        <v>22444.37</v>
      </c>
      <c r="F330" s="18">
        <v>0.46</v>
      </c>
      <c r="G330" s="26">
        <v>1.0049999999999999</v>
      </c>
      <c r="H330" s="18">
        <v>1.3</v>
      </c>
      <c r="I330" s="18">
        <v>1.1000000000000001</v>
      </c>
      <c r="J330" s="18">
        <v>0.95</v>
      </c>
      <c r="K330" s="18">
        <v>1</v>
      </c>
      <c r="L330" s="19" t="s">
        <v>41</v>
      </c>
      <c r="M330" s="20">
        <f t="shared" si="18"/>
        <v>13488.8419263</v>
      </c>
      <c r="N330" s="20">
        <f t="shared" si="19"/>
        <v>11413.6354761</v>
      </c>
      <c r="O330" s="20">
        <f t="shared" si="20"/>
        <v>9857.2306384499989</v>
      </c>
    </row>
    <row r="331" spans="1:15" ht="37.5">
      <c r="A331" s="15">
        <f t="shared" si="21"/>
        <v>319</v>
      </c>
      <c r="B331" s="16" t="s">
        <v>291</v>
      </c>
      <c r="C331" s="37">
        <v>8.1999999999999993</v>
      </c>
      <c r="D331" s="15">
        <v>36</v>
      </c>
      <c r="E331" s="17">
        <v>22444.37</v>
      </c>
      <c r="F331" s="18">
        <v>8.4</v>
      </c>
      <c r="G331" s="26">
        <v>1.0049999999999999</v>
      </c>
      <c r="H331" s="18">
        <v>1.3</v>
      </c>
      <c r="I331" s="18">
        <v>1.1000000000000001</v>
      </c>
      <c r="J331" s="18">
        <v>0.95</v>
      </c>
      <c r="K331" s="18">
        <v>1</v>
      </c>
      <c r="L331" s="19" t="s">
        <v>41</v>
      </c>
      <c r="M331" s="20">
        <f t="shared" si="18"/>
        <v>246317.98300199999</v>
      </c>
      <c r="N331" s="20">
        <f t="shared" si="19"/>
        <v>208422.90869400001</v>
      </c>
      <c r="O331" s="20">
        <f t="shared" si="20"/>
        <v>180001.60296299998</v>
      </c>
    </row>
    <row r="332" spans="1:15" ht="37.5">
      <c r="A332" s="15">
        <f t="shared" si="21"/>
        <v>320</v>
      </c>
      <c r="B332" s="16" t="s">
        <v>292</v>
      </c>
      <c r="C332" s="37">
        <v>3</v>
      </c>
      <c r="D332" s="15">
        <v>36</v>
      </c>
      <c r="E332" s="17">
        <v>22444.37</v>
      </c>
      <c r="F332" s="18">
        <v>2.3199999999999998</v>
      </c>
      <c r="G332" s="26">
        <v>1.0049999999999999</v>
      </c>
      <c r="H332" s="18">
        <v>1</v>
      </c>
      <c r="I332" s="18">
        <v>1</v>
      </c>
      <c r="J332" s="18">
        <v>1</v>
      </c>
      <c r="K332" s="18">
        <v>0.97</v>
      </c>
      <c r="L332" s="19" t="s">
        <v>41</v>
      </c>
      <c r="M332" s="20">
        <f t="shared" si="18"/>
        <v>50761.354299239982</v>
      </c>
      <c r="N332" s="20">
        <f t="shared" si="19"/>
        <v>50761.354299239982</v>
      </c>
      <c r="O332" s="20">
        <f t="shared" si="20"/>
        <v>50761.354299239982</v>
      </c>
    </row>
    <row r="333" spans="1:15" ht="47.25">
      <c r="A333" s="15">
        <f t="shared" si="21"/>
        <v>321</v>
      </c>
      <c r="B333" s="25" t="s">
        <v>381</v>
      </c>
      <c r="C333" s="37">
        <v>16.600000000000001</v>
      </c>
      <c r="D333" s="15">
        <v>36</v>
      </c>
      <c r="E333" s="17">
        <v>22444.37</v>
      </c>
      <c r="F333" s="18">
        <v>18.149999999999999</v>
      </c>
      <c r="G333" s="26">
        <v>1.0049999999999999</v>
      </c>
      <c r="H333" s="18">
        <v>1.3</v>
      </c>
      <c r="I333" s="18">
        <v>1.1000000000000001</v>
      </c>
      <c r="J333" s="18">
        <v>0.95</v>
      </c>
      <c r="K333" s="18">
        <v>1</v>
      </c>
      <c r="L333" s="19" t="s">
        <v>41</v>
      </c>
      <c r="M333" s="20">
        <f t="shared" si="18"/>
        <v>532222.78470074991</v>
      </c>
      <c r="N333" s="20">
        <f t="shared" si="19"/>
        <v>450342.35628524999</v>
      </c>
      <c r="O333" s="20">
        <f t="shared" si="20"/>
        <v>388932.03497362492</v>
      </c>
    </row>
    <row r="334" spans="1:15" ht="18.75">
      <c r="A334" s="15">
        <f t="shared" si="21"/>
        <v>322</v>
      </c>
      <c r="B334" s="16" t="s">
        <v>382</v>
      </c>
      <c r="C334" s="37">
        <v>16.600000000000001</v>
      </c>
      <c r="D334" s="15">
        <v>36</v>
      </c>
      <c r="E334" s="17">
        <v>22444.37</v>
      </c>
      <c r="F334" s="18">
        <v>2.0499999999999998</v>
      </c>
      <c r="G334" s="26">
        <v>1.0049999999999999</v>
      </c>
      <c r="H334" s="18">
        <v>1.3</v>
      </c>
      <c r="I334" s="18">
        <v>1.1000000000000001</v>
      </c>
      <c r="J334" s="18">
        <v>0.95</v>
      </c>
      <c r="K334" s="18">
        <v>1</v>
      </c>
      <c r="L334" s="19" t="s">
        <v>41</v>
      </c>
      <c r="M334" s="20">
        <f t="shared" ref="M334:M350" si="22">E334*F334*G334*H334*K334</f>
        <v>60113.317280249983</v>
      </c>
      <c r="N334" s="20">
        <f t="shared" ref="N334:N350" si="23">E334*F334*G334*I334*K334</f>
        <v>50865.114621749985</v>
      </c>
      <c r="O334" s="20">
        <f t="shared" ref="O334:O350" si="24">E334*F334*G334*J334*K334</f>
        <v>43928.962627874986</v>
      </c>
    </row>
    <row r="335" spans="1:15" ht="18.75">
      <c r="A335" s="15">
        <f t="shared" si="21"/>
        <v>323</v>
      </c>
      <c r="B335" s="16" t="s">
        <v>383</v>
      </c>
      <c r="C335" s="37">
        <v>16.600000000000001</v>
      </c>
      <c r="D335" s="15">
        <v>36</v>
      </c>
      <c r="E335" s="17">
        <v>22444.37</v>
      </c>
      <c r="F335" s="18">
        <v>7.81</v>
      </c>
      <c r="G335" s="26">
        <v>1.0049999999999999</v>
      </c>
      <c r="H335" s="18">
        <v>1.3</v>
      </c>
      <c r="I335" s="18">
        <v>1.1000000000000001</v>
      </c>
      <c r="J335" s="18">
        <v>0.95</v>
      </c>
      <c r="K335" s="18">
        <v>1</v>
      </c>
      <c r="L335" s="19" t="s">
        <v>41</v>
      </c>
      <c r="M335" s="20">
        <f t="shared" si="22"/>
        <v>229017.07705304996</v>
      </c>
      <c r="N335" s="20">
        <f t="shared" si="23"/>
        <v>193783.68058334998</v>
      </c>
      <c r="O335" s="20">
        <f t="shared" si="24"/>
        <v>167358.63323107496</v>
      </c>
    </row>
    <row r="336" spans="1:15" ht="18.75">
      <c r="A336" s="15">
        <f t="shared" si="21"/>
        <v>324</v>
      </c>
      <c r="B336" s="16" t="s">
        <v>384</v>
      </c>
      <c r="C336" s="37">
        <v>16.600000000000001</v>
      </c>
      <c r="D336" s="15">
        <v>36</v>
      </c>
      <c r="E336" s="17">
        <v>22444.37</v>
      </c>
      <c r="F336" s="18">
        <v>15.57</v>
      </c>
      <c r="G336" s="26">
        <v>1.0049999999999999</v>
      </c>
      <c r="H336" s="18">
        <v>1.3</v>
      </c>
      <c r="I336" s="18">
        <v>1.1000000000000001</v>
      </c>
      <c r="J336" s="18">
        <v>0.95</v>
      </c>
      <c r="K336" s="18">
        <v>1</v>
      </c>
      <c r="L336" s="19" t="s">
        <v>41</v>
      </c>
      <c r="M336" s="20">
        <f t="shared" si="22"/>
        <v>456567.97563584999</v>
      </c>
      <c r="N336" s="20">
        <f t="shared" si="23"/>
        <v>386326.74861495005</v>
      </c>
      <c r="O336" s="20">
        <f t="shared" si="24"/>
        <v>333645.82834927499</v>
      </c>
    </row>
    <row r="337" spans="1:15" ht="39" customHeight="1">
      <c r="A337" s="15">
        <f>A336+1</f>
        <v>325</v>
      </c>
      <c r="B337" s="16" t="s">
        <v>386</v>
      </c>
      <c r="C337" s="37">
        <v>16.600000000000001</v>
      </c>
      <c r="D337" s="15">
        <v>37</v>
      </c>
      <c r="E337" s="17">
        <v>22444.37</v>
      </c>
      <c r="F337" s="18">
        <v>1.82</v>
      </c>
      <c r="G337" s="26">
        <v>1.0049999999999999</v>
      </c>
      <c r="H337" s="18">
        <v>1.3</v>
      </c>
      <c r="I337" s="18">
        <v>1.1000000000000001</v>
      </c>
      <c r="J337" s="18">
        <v>0.95</v>
      </c>
      <c r="K337" s="18">
        <v>1</v>
      </c>
      <c r="L337" s="21" t="s">
        <v>293</v>
      </c>
      <c r="M337" s="20">
        <f t="shared" si="22"/>
        <v>53368.896317099992</v>
      </c>
      <c r="N337" s="20">
        <f t="shared" si="23"/>
        <v>45158.296883700001</v>
      </c>
      <c r="O337" s="20">
        <f t="shared" si="24"/>
        <v>39000.347308649994</v>
      </c>
    </row>
    <row r="338" spans="1:15" ht="37.5">
      <c r="A338" s="15">
        <f t="shared" ref="A338:A351" si="25">A337+1</f>
        <v>326</v>
      </c>
      <c r="B338" s="27" t="s">
        <v>387</v>
      </c>
      <c r="C338" s="37">
        <v>16.600000000000001</v>
      </c>
      <c r="D338" s="15">
        <v>37</v>
      </c>
      <c r="E338" s="17">
        <v>22444.37</v>
      </c>
      <c r="F338" s="18">
        <v>3.12</v>
      </c>
      <c r="G338" s="26">
        <v>1.0049999999999999</v>
      </c>
      <c r="H338" s="18">
        <v>1.3</v>
      </c>
      <c r="I338" s="18">
        <v>1.1000000000000001</v>
      </c>
      <c r="J338" s="18">
        <v>0.95</v>
      </c>
      <c r="K338" s="18">
        <v>1</v>
      </c>
      <c r="L338" s="21" t="s">
        <v>293</v>
      </c>
      <c r="M338" s="20">
        <f t="shared" ref="M338:M345" si="26">E338*F338*G338*H338*K338</f>
        <v>91489.536543599999</v>
      </c>
      <c r="N338" s="20">
        <f t="shared" ref="N338:N345" si="27">E338*F338*G338*I338*K338</f>
        <v>77414.223229199997</v>
      </c>
      <c r="O338" s="20">
        <f t="shared" ref="O338:O345" si="28">E338*F338*G338*J338*K338</f>
        <v>66857.738243399988</v>
      </c>
    </row>
    <row r="339" spans="1:15" ht="37.5">
      <c r="A339" s="15">
        <f t="shared" si="25"/>
        <v>327</v>
      </c>
      <c r="B339" s="27" t="s">
        <v>388</v>
      </c>
      <c r="C339" s="37">
        <v>16.600000000000001</v>
      </c>
      <c r="D339" s="15">
        <v>37</v>
      </c>
      <c r="E339" s="17">
        <v>22444.37</v>
      </c>
      <c r="F339" s="18">
        <v>8.6</v>
      </c>
      <c r="G339" s="26">
        <v>1.0049999999999999</v>
      </c>
      <c r="H339" s="18">
        <v>1.3</v>
      </c>
      <c r="I339" s="18">
        <v>1.1000000000000001</v>
      </c>
      <c r="J339" s="18">
        <v>0.95</v>
      </c>
      <c r="K339" s="18">
        <v>1</v>
      </c>
      <c r="L339" s="21" t="s">
        <v>293</v>
      </c>
      <c r="M339" s="20">
        <f t="shared" si="26"/>
        <v>252182.696883</v>
      </c>
      <c r="N339" s="20">
        <f t="shared" si="27"/>
        <v>213385.358901</v>
      </c>
      <c r="O339" s="20">
        <f t="shared" si="28"/>
        <v>184287.35541449997</v>
      </c>
    </row>
    <row r="340" spans="1:15" ht="64.5" customHeight="1">
      <c r="A340" s="15">
        <f t="shared" si="25"/>
        <v>328</v>
      </c>
      <c r="B340" s="16" t="s">
        <v>389</v>
      </c>
      <c r="C340" s="37">
        <v>16.600000000000001</v>
      </c>
      <c r="D340" s="15">
        <v>37</v>
      </c>
      <c r="E340" s="17">
        <v>22444.37</v>
      </c>
      <c r="F340" s="18">
        <v>0.85</v>
      </c>
      <c r="G340" s="26">
        <v>1.0049999999999999</v>
      </c>
      <c r="H340" s="18">
        <v>1.3</v>
      </c>
      <c r="I340" s="18">
        <v>1.1000000000000001</v>
      </c>
      <c r="J340" s="18">
        <v>0.95</v>
      </c>
      <c r="K340" s="18">
        <v>1</v>
      </c>
      <c r="L340" s="21" t="s">
        <v>293</v>
      </c>
      <c r="M340" s="20">
        <f t="shared" si="26"/>
        <v>24925.033994249992</v>
      </c>
      <c r="N340" s="20">
        <f t="shared" si="27"/>
        <v>21090.413379749996</v>
      </c>
      <c r="O340" s="20">
        <f t="shared" si="28"/>
        <v>18214.447918874994</v>
      </c>
    </row>
    <row r="341" spans="1:15" ht="60.75" customHeight="1">
      <c r="A341" s="15">
        <f t="shared" si="25"/>
        <v>329</v>
      </c>
      <c r="B341" s="16" t="s">
        <v>390</v>
      </c>
      <c r="C341" s="37">
        <v>16.600000000000001</v>
      </c>
      <c r="D341" s="15">
        <v>37</v>
      </c>
      <c r="E341" s="17">
        <v>22444.37</v>
      </c>
      <c r="F341" s="18">
        <v>1.1200000000000001</v>
      </c>
      <c r="G341" s="26">
        <v>1.0049999999999999</v>
      </c>
      <c r="H341" s="18">
        <v>1.3</v>
      </c>
      <c r="I341" s="18">
        <v>1.1000000000000001</v>
      </c>
      <c r="J341" s="18">
        <v>0.95</v>
      </c>
      <c r="K341" s="18">
        <v>1</v>
      </c>
      <c r="L341" s="21" t="s">
        <v>293</v>
      </c>
      <c r="M341" s="20">
        <f t="shared" si="26"/>
        <v>32842.397733600003</v>
      </c>
      <c r="N341" s="20">
        <f t="shared" si="27"/>
        <v>27789.721159200002</v>
      </c>
      <c r="O341" s="20">
        <f t="shared" si="28"/>
        <v>24000.213728399998</v>
      </c>
    </row>
    <row r="342" spans="1:15" ht="63" customHeight="1">
      <c r="A342" s="15">
        <f t="shared" si="25"/>
        <v>330</v>
      </c>
      <c r="B342" s="16" t="s">
        <v>391</v>
      </c>
      <c r="C342" s="37">
        <v>16.600000000000001</v>
      </c>
      <c r="D342" s="15">
        <v>37</v>
      </c>
      <c r="E342" s="17">
        <v>22444.37</v>
      </c>
      <c r="F342" s="18">
        <v>3.35</v>
      </c>
      <c r="G342" s="26">
        <v>1.0049999999999999</v>
      </c>
      <c r="H342" s="18">
        <v>1.3</v>
      </c>
      <c r="I342" s="18">
        <v>1.1000000000000001</v>
      </c>
      <c r="J342" s="18">
        <v>0.95</v>
      </c>
      <c r="K342" s="18">
        <v>1</v>
      </c>
      <c r="L342" s="21" t="s">
        <v>293</v>
      </c>
      <c r="M342" s="20">
        <f t="shared" si="26"/>
        <v>98233.957506749997</v>
      </c>
      <c r="N342" s="20">
        <f t="shared" si="27"/>
        <v>83121.040967249995</v>
      </c>
      <c r="O342" s="20">
        <f t="shared" si="28"/>
        <v>71786.353562624994</v>
      </c>
    </row>
    <row r="343" spans="1:15" ht="37.5">
      <c r="A343" s="15">
        <f t="shared" si="25"/>
        <v>331</v>
      </c>
      <c r="B343" s="16" t="s">
        <v>392</v>
      </c>
      <c r="C343" s="37">
        <v>16.600000000000001</v>
      </c>
      <c r="D343" s="15">
        <v>37</v>
      </c>
      <c r="E343" s="17">
        <v>22444.37</v>
      </c>
      <c r="F343" s="18">
        <v>0.41</v>
      </c>
      <c r="G343" s="26">
        <v>1.0049999999999999</v>
      </c>
      <c r="H343" s="18">
        <v>1.3</v>
      </c>
      <c r="I343" s="18">
        <v>1.1000000000000001</v>
      </c>
      <c r="J343" s="18">
        <v>0.95</v>
      </c>
      <c r="K343" s="18">
        <v>1.1499999999999999</v>
      </c>
      <c r="L343" s="21" t="s">
        <v>293</v>
      </c>
      <c r="M343" s="20">
        <f t="shared" si="26"/>
        <v>13826.062974457498</v>
      </c>
      <c r="N343" s="20">
        <f t="shared" si="27"/>
        <v>11698.976363002499</v>
      </c>
      <c r="O343" s="20">
        <f t="shared" si="28"/>
        <v>10103.661404411247</v>
      </c>
    </row>
    <row r="344" spans="1:15" ht="37.5">
      <c r="A344" s="15">
        <f t="shared" si="25"/>
        <v>332</v>
      </c>
      <c r="B344" s="16" t="s">
        <v>393</v>
      </c>
      <c r="C344" s="37">
        <v>16.600000000000001</v>
      </c>
      <c r="D344" s="15">
        <v>37</v>
      </c>
      <c r="E344" s="17">
        <v>22444.37</v>
      </c>
      <c r="F344" s="18">
        <v>0.61</v>
      </c>
      <c r="G344" s="26">
        <v>1.0049999999999999</v>
      </c>
      <c r="H344" s="18">
        <v>1.3</v>
      </c>
      <c r="I344" s="18">
        <v>1.1000000000000001</v>
      </c>
      <c r="J344" s="18">
        <v>0.95</v>
      </c>
      <c r="K344" s="18">
        <v>1.1599999999999999</v>
      </c>
      <c r="L344" s="21" t="s">
        <v>293</v>
      </c>
      <c r="M344" s="20">
        <f t="shared" si="26"/>
        <v>20749.357710977998</v>
      </c>
      <c r="N344" s="20">
        <f t="shared" si="27"/>
        <v>17557.148832365998</v>
      </c>
      <c r="O344" s="20">
        <f t="shared" si="28"/>
        <v>15162.992173406996</v>
      </c>
    </row>
    <row r="345" spans="1:15" ht="37.5">
      <c r="A345" s="15">
        <f t="shared" si="25"/>
        <v>333</v>
      </c>
      <c r="B345" s="16" t="s">
        <v>394</v>
      </c>
      <c r="C345" s="37">
        <v>16.600000000000001</v>
      </c>
      <c r="D345" s="15">
        <v>37</v>
      </c>
      <c r="E345" s="17">
        <v>22444.37</v>
      </c>
      <c r="F345" s="18">
        <v>1.1000000000000001</v>
      </c>
      <c r="G345" s="26">
        <v>1.0049999999999999</v>
      </c>
      <c r="H345" s="18">
        <v>1.3</v>
      </c>
      <c r="I345" s="18">
        <v>1.1000000000000001</v>
      </c>
      <c r="J345" s="18">
        <v>0.95</v>
      </c>
      <c r="K345" s="18">
        <v>1</v>
      </c>
      <c r="L345" s="21" t="s">
        <v>293</v>
      </c>
      <c r="M345" s="20">
        <f t="shared" si="26"/>
        <v>32255.926345499996</v>
      </c>
      <c r="N345" s="20">
        <f t="shared" si="27"/>
        <v>27293.476138499998</v>
      </c>
      <c r="O345" s="20">
        <f t="shared" si="28"/>
        <v>23571.638483249997</v>
      </c>
    </row>
    <row r="346" spans="1:15" ht="37.5">
      <c r="A346" s="15">
        <f t="shared" si="25"/>
        <v>334</v>
      </c>
      <c r="B346" s="16" t="s">
        <v>294</v>
      </c>
      <c r="C346" s="37">
        <v>16.600000000000001</v>
      </c>
      <c r="D346" s="15">
        <v>37</v>
      </c>
      <c r="E346" s="17">
        <v>22444.37</v>
      </c>
      <c r="F346" s="18">
        <v>1.5</v>
      </c>
      <c r="G346" s="26">
        <v>1.0049999999999999</v>
      </c>
      <c r="H346" s="18">
        <v>1.3</v>
      </c>
      <c r="I346" s="18">
        <v>1.1000000000000001</v>
      </c>
      <c r="J346" s="18">
        <v>0.95</v>
      </c>
      <c r="K346" s="18">
        <v>1</v>
      </c>
      <c r="L346" s="21" t="s">
        <v>293</v>
      </c>
      <c r="M346" s="20">
        <f t="shared" si="22"/>
        <v>43985.354107499996</v>
      </c>
      <c r="N346" s="20">
        <f t="shared" si="23"/>
        <v>37218.376552499998</v>
      </c>
      <c r="O346" s="20">
        <f t="shared" si="24"/>
        <v>32143.143386249994</v>
      </c>
    </row>
    <row r="347" spans="1:15" ht="56.25">
      <c r="A347" s="15">
        <f t="shared" si="25"/>
        <v>335</v>
      </c>
      <c r="B347" s="16" t="s">
        <v>306</v>
      </c>
      <c r="C347" s="37">
        <v>16.600000000000001</v>
      </c>
      <c r="D347" s="15">
        <v>37</v>
      </c>
      <c r="E347" s="17">
        <v>22444.37</v>
      </c>
      <c r="F347" s="18">
        <v>1.8</v>
      </c>
      <c r="G347" s="26">
        <v>1.0049999999999999</v>
      </c>
      <c r="H347" s="18">
        <v>1.3</v>
      </c>
      <c r="I347" s="18">
        <v>1.1000000000000001</v>
      </c>
      <c r="J347" s="18">
        <v>0.95</v>
      </c>
      <c r="K347" s="18">
        <v>1</v>
      </c>
      <c r="L347" s="21" t="s">
        <v>293</v>
      </c>
      <c r="M347" s="20">
        <f t="shared" si="22"/>
        <v>52782.424929000001</v>
      </c>
      <c r="N347" s="20">
        <f t="shared" si="23"/>
        <v>44662.051863000001</v>
      </c>
      <c r="O347" s="20">
        <f t="shared" si="24"/>
        <v>38571.772063500001</v>
      </c>
    </row>
    <row r="348" spans="1:15" ht="75">
      <c r="A348" s="15">
        <f t="shared" si="25"/>
        <v>336</v>
      </c>
      <c r="B348" s="16" t="s">
        <v>295</v>
      </c>
      <c r="C348" s="37">
        <v>16.600000000000001</v>
      </c>
      <c r="D348" s="15">
        <v>37</v>
      </c>
      <c r="E348" s="17">
        <v>22444.37</v>
      </c>
      <c r="F348" s="18">
        <v>4.8099999999999996</v>
      </c>
      <c r="G348" s="26">
        <v>1.0049999999999999</v>
      </c>
      <c r="H348" s="18">
        <v>1.3</v>
      </c>
      <c r="I348" s="18">
        <v>1.1000000000000001</v>
      </c>
      <c r="J348" s="18">
        <v>0.95</v>
      </c>
      <c r="K348" s="18">
        <v>1</v>
      </c>
      <c r="L348" s="21" t="s">
        <v>293</v>
      </c>
      <c r="M348" s="20">
        <f t="shared" si="22"/>
        <v>141046.36883804997</v>
      </c>
      <c r="N348" s="20">
        <f t="shared" si="23"/>
        <v>119346.92747834999</v>
      </c>
      <c r="O348" s="20">
        <f t="shared" si="24"/>
        <v>103072.34645857498</v>
      </c>
    </row>
    <row r="349" spans="1:15" ht="37.5">
      <c r="A349" s="15">
        <f t="shared" si="25"/>
        <v>337</v>
      </c>
      <c r="B349" s="22" t="s">
        <v>307</v>
      </c>
      <c r="C349" s="37">
        <v>16.600000000000001</v>
      </c>
      <c r="D349" s="15">
        <v>37</v>
      </c>
      <c r="E349" s="17">
        <v>22444.37</v>
      </c>
      <c r="F349" s="18">
        <v>2.75</v>
      </c>
      <c r="G349" s="26">
        <v>1.0049999999999999</v>
      </c>
      <c r="H349" s="18">
        <v>1.3</v>
      </c>
      <c r="I349" s="18">
        <v>1.1000000000000001</v>
      </c>
      <c r="J349" s="18">
        <v>0.95</v>
      </c>
      <c r="K349" s="18">
        <v>1</v>
      </c>
      <c r="L349" s="21" t="s">
        <v>293</v>
      </c>
      <c r="M349" s="20">
        <f t="shared" si="22"/>
        <v>80639.815863749987</v>
      </c>
      <c r="N349" s="20">
        <f t="shared" si="23"/>
        <v>68233.69034624999</v>
      </c>
      <c r="O349" s="20">
        <f t="shared" si="24"/>
        <v>58929.096208124982</v>
      </c>
    </row>
    <row r="350" spans="1:15" ht="56.25">
      <c r="A350" s="15">
        <f t="shared" si="25"/>
        <v>338</v>
      </c>
      <c r="B350" s="28" t="s">
        <v>308</v>
      </c>
      <c r="C350" s="39">
        <v>16.600000000000001</v>
      </c>
      <c r="D350" s="29">
        <v>37</v>
      </c>
      <c r="E350" s="17">
        <v>22444.37</v>
      </c>
      <c r="F350" s="31">
        <v>2.35</v>
      </c>
      <c r="G350" s="30">
        <v>1.0049999999999999</v>
      </c>
      <c r="H350" s="18">
        <v>1.3</v>
      </c>
      <c r="I350" s="18">
        <v>1.1000000000000001</v>
      </c>
      <c r="J350" s="18">
        <v>0.95</v>
      </c>
      <c r="K350" s="18">
        <v>1</v>
      </c>
      <c r="L350" s="36" t="s">
        <v>293</v>
      </c>
      <c r="M350" s="32">
        <f t="shared" si="22"/>
        <v>68910.388101749995</v>
      </c>
      <c r="N350" s="32">
        <f t="shared" si="23"/>
        <v>58308.789932250002</v>
      </c>
      <c r="O350" s="32">
        <f t="shared" si="24"/>
        <v>50357.591305124995</v>
      </c>
    </row>
    <row r="351" spans="1:15" ht="18.75">
      <c r="A351" s="15">
        <f t="shared" si="25"/>
        <v>339</v>
      </c>
      <c r="B351" s="33" t="s">
        <v>395</v>
      </c>
      <c r="C351" s="40">
        <v>16.600000000000001</v>
      </c>
      <c r="D351" s="34">
        <v>38</v>
      </c>
      <c r="E351" s="17">
        <v>22444.37</v>
      </c>
      <c r="F351" s="34">
        <v>1.5</v>
      </c>
      <c r="G351" s="26">
        <v>1.0049999999999999</v>
      </c>
      <c r="H351" s="18">
        <v>1.3</v>
      </c>
      <c r="I351" s="18">
        <v>1.1000000000000001</v>
      </c>
      <c r="J351" s="18">
        <v>0.95</v>
      </c>
      <c r="K351" s="18">
        <v>1</v>
      </c>
      <c r="L351" s="19" t="s">
        <v>396</v>
      </c>
      <c r="M351" s="20">
        <f t="shared" ref="M351" si="29">E351*F351*G351*H351*K351</f>
        <v>43985.354107499996</v>
      </c>
      <c r="N351" s="20">
        <f t="shared" ref="N351" si="30">E351*F351*G351*I351*K351</f>
        <v>37218.376552499998</v>
      </c>
      <c r="O351" s="20">
        <f t="shared" ref="O351" si="31">E351*F351*G351*J351*K351</f>
        <v>32143.143386249994</v>
      </c>
    </row>
  </sheetData>
  <mergeCells count="18">
    <mergeCell ref="L5:O5"/>
    <mergeCell ref="L6:O6"/>
    <mergeCell ref="O11:O12"/>
    <mergeCell ref="B7:L8"/>
    <mergeCell ref="B11:B12"/>
    <mergeCell ref="J11:J12"/>
    <mergeCell ref="K11:K12"/>
    <mergeCell ref="L11:L12"/>
    <mergeCell ref="H11:H12"/>
    <mergeCell ref="M11:M12"/>
    <mergeCell ref="I11:I12"/>
    <mergeCell ref="N11:N12"/>
    <mergeCell ref="G11:G12"/>
    <mergeCell ref="A11:A12"/>
    <mergeCell ref="C11:C12"/>
    <mergeCell ref="D11:D12"/>
    <mergeCell ref="E11:E12"/>
    <mergeCell ref="F11:F12"/>
  </mergeCells>
  <pageMargins left="0" right="0" top="0" bottom="0" header="0" footer="0"/>
  <pageSetup paperSize="9" scale="42" fitToHeight="2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тарифы стац. 2018</vt:lpstr>
      <vt:lpstr>Лист1</vt:lpstr>
      <vt:lpstr>'тарифы стац. 2018'!Заголовки_для_печати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2014-01-18T22:33:54Z</cp:lastPrinted>
  <dcterms:created xsi:type="dcterms:W3CDTF">2006-09-16T00:00:00Z</dcterms:created>
  <dcterms:modified xsi:type="dcterms:W3CDTF">2018-01-16T14:49:27Z</dcterms:modified>
</cp:coreProperties>
</file>